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urkanN\Desktop\ГКПЗ 2019\"/>
    </mc:Choice>
  </mc:AlternateContent>
  <bookViews>
    <workbookView xWindow="0" yWindow="0" windowWidth="28800" windowHeight="10500" activeTab="1"/>
  </bookViews>
  <sheets>
    <sheet name="ССР" sheetId="2" r:id="rId1"/>
    <sheet name="Лист1" sheetId="3" r:id="rId2"/>
    <sheet name="выгрузка из R3" sheetId="1" r:id="rId3"/>
  </sheets>
  <definedNames>
    <definedName name="_xlnm.Print_Area" localSheetId="0">ССР!$B$2:$N$53</definedName>
  </definedNames>
  <calcPr calcId="162913"/>
</workbook>
</file>

<file path=xl/calcChain.xml><?xml version="1.0" encoding="utf-8"?>
<calcChain xmlns="http://schemas.openxmlformats.org/spreadsheetml/2006/main">
  <c r="G56" i="3" l="1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F27" i="3"/>
  <c r="G26" i="3"/>
  <c r="G25" i="3"/>
  <c r="G24" i="3" s="1"/>
  <c r="F24" i="3"/>
  <c r="G23" i="3"/>
  <c r="G22" i="3"/>
  <c r="G21" i="3" s="1"/>
  <c r="F21" i="3"/>
  <c r="G20" i="3"/>
  <c r="G19" i="3"/>
  <c r="G18" i="3"/>
  <c r="G17" i="3"/>
  <c r="G16" i="3" s="1"/>
  <c r="F16" i="3"/>
  <c r="F15" i="3"/>
  <c r="G15" i="3" s="1"/>
  <c r="G14" i="3"/>
  <c r="G12" i="3"/>
  <c r="G11" i="3"/>
  <c r="F11" i="3"/>
  <c r="F10" i="3"/>
  <c r="G9" i="3"/>
  <c r="K24" i="2"/>
  <c r="K21" i="2"/>
  <c r="K18" i="2"/>
  <c r="K13" i="2"/>
  <c r="K10" i="2"/>
  <c r="K8" i="2"/>
  <c r="K5" i="2"/>
  <c r="F13" i="3" l="1"/>
  <c r="G13" i="3"/>
  <c r="G27" i="3"/>
  <c r="G10" i="3"/>
  <c r="G8" i="3" s="1"/>
  <c r="G7" i="3" s="1"/>
  <c r="F8" i="3"/>
  <c r="K4" i="2"/>
  <c r="G24" i="2"/>
  <c r="H24" i="2"/>
  <c r="I24" i="2"/>
  <c r="J24" i="2"/>
  <c r="F24" i="2"/>
  <c r="L24" i="2" s="1"/>
  <c r="G21" i="2"/>
  <c r="H21" i="2"/>
  <c r="I21" i="2"/>
  <c r="J21" i="2"/>
  <c r="F21" i="2"/>
  <c r="G18" i="2"/>
  <c r="H18" i="2"/>
  <c r="I18" i="2"/>
  <c r="J18" i="2"/>
  <c r="F18" i="2"/>
  <c r="L18" i="2" s="1"/>
  <c r="G13" i="2"/>
  <c r="H13" i="2"/>
  <c r="I13" i="2"/>
  <c r="J13" i="2"/>
  <c r="F13" i="2"/>
  <c r="L13" i="2" s="1"/>
  <c r="G10" i="2"/>
  <c r="H10" i="2"/>
  <c r="I10" i="2"/>
  <c r="F10" i="2"/>
  <c r="J8" i="2"/>
  <c r="F8" i="2"/>
  <c r="L8" i="2" s="1"/>
  <c r="L9" i="2"/>
  <c r="L11" i="2"/>
  <c r="L14" i="2"/>
  <c r="L15" i="2"/>
  <c r="L16" i="2"/>
  <c r="L17" i="2"/>
  <c r="L19" i="2"/>
  <c r="L20" i="2"/>
  <c r="L22" i="2"/>
  <c r="L23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G5" i="2"/>
  <c r="H5" i="2"/>
  <c r="I5" i="2"/>
  <c r="F5" i="2"/>
  <c r="F7" i="3" l="1"/>
  <c r="L21" i="2"/>
  <c r="G4" i="2"/>
  <c r="H4" i="2"/>
  <c r="F4" i="2"/>
  <c r="H8" i="2"/>
  <c r="J12" i="2" l="1"/>
  <c r="K9" i="2"/>
  <c r="I8" i="2" s="1"/>
  <c r="I4" i="2" s="1"/>
  <c r="K11" i="2"/>
  <c r="K12" i="2"/>
  <c r="K14" i="2"/>
  <c r="K15" i="2"/>
  <c r="K16" i="2"/>
  <c r="K17" i="2"/>
  <c r="K19" i="2"/>
  <c r="K20" i="2"/>
  <c r="K22" i="2"/>
  <c r="K23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J7" i="2"/>
  <c r="L7" i="2" s="1"/>
  <c r="J6" i="2"/>
  <c r="L6" i="2" l="1"/>
  <c r="J5" i="2"/>
  <c r="K7" i="2"/>
  <c r="K6" i="2"/>
  <c r="J10" i="2"/>
  <c r="L10" i="2" s="1"/>
  <c r="L12" i="2"/>
  <c r="L5" i="2" l="1"/>
  <c r="L4" i="2" s="1"/>
  <c r="J4" i="2"/>
  <c r="J45" i="1"/>
  <c r="K45" i="1"/>
  <c r="H45" i="1"/>
  <c r="I45" i="1"/>
  <c r="G45" i="1"/>
  <c r="F45" i="1"/>
  <c r="E45" i="1"/>
</calcChain>
</file>

<file path=xl/sharedStrings.xml><?xml version="1.0" encoding="utf-8"?>
<sst xmlns="http://schemas.openxmlformats.org/spreadsheetml/2006/main" count="362" uniqueCount="159">
  <si>
    <t>Плановое финансирование за год</t>
  </si>
  <si>
    <t>Плановые затраты за год</t>
  </si>
  <si>
    <t>10047220</t>
  </si>
  <si>
    <t>Огнезащитная обработка кабельной продукц</t>
  </si>
  <si>
    <t>10046770</t>
  </si>
  <si>
    <t>Огнезащитная обработка конструкций ЗиС</t>
  </si>
  <si>
    <t>10044262</t>
  </si>
  <si>
    <t>Огнезащитная обработка деревянных констр</t>
  </si>
  <si>
    <t>10046619</t>
  </si>
  <si>
    <t>10046406</t>
  </si>
  <si>
    <t>Выполнение работ по обработке огнезащитн</t>
  </si>
  <si>
    <t>10047841</t>
  </si>
  <si>
    <t>ПС 110/10 Кирпичная огнезащитная обработ</t>
  </si>
  <si>
    <t>10046460</t>
  </si>
  <si>
    <t>ПС 110/35/6 Погружная огнезащитная обраб</t>
  </si>
  <si>
    <t>10046461</t>
  </si>
  <si>
    <t>ПС 110/35/6 Янтарная огнезащитная обрабо</t>
  </si>
  <si>
    <t>10046418</t>
  </si>
  <si>
    <t>ПС 110/35/6 Еты-Пур огнезащитная обработ</t>
  </si>
  <si>
    <t>10047754</t>
  </si>
  <si>
    <t>10047755</t>
  </si>
  <si>
    <t>ПС 110/6 Белоярская. Огнезащитная обрабо</t>
  </si>
  <si>
    <t>10046505</t>
  </si>
  <si>
    <t>ПС Северное Сияние 110/35/6 Огнезащитная</t>
  </si>
  <si>
    <t>10046506</t>
  </si>
  <si>
    <t>ПС Полярник 110/6 Огнезащитная обработка</t>
  </si>
  <si>
    <t>10047522</t>
  </si>
  <si>
    <t>Огнезащитная обработка кабельных линий</t>
  </si>
  <si>
    <t>10046834</t>
  </si>
  <si>
    <t>ПС 110/35/10 кВ Красный Яр Огнезащитная</t>
  </si>
  <si>
    <t>10046826</t>
  </si>
  <si>
    <t>ПС 110/10 кВ Зоново Огнезащитная обработ</t>
  </si>
  <si>
    <t>10046837</t>
  </si>
  <si>
    <t>ПС 110/35/10 кВ Юрга Огнезащитная обрабо</t>
  </si>
  <si>
    <t>10046836</t>
  </si>
  <si>
    <t>ПС 110/10 кВ Упорово Огнезащитная обрабо</t>
  </si>
  <si>
    <t>10047018</t>
  </si>
  <si>
    <t>ПС 110/10 кВ Утяшево Огнезащитная обрабо</t>
  </si>
  <si>
    <t>10047014</t>
  </si>
  <si>
    <t>ПС 110/10 кВ Боровое Огнезащитная обрабо</t>
  </si>
  <si>
    <t>10047015</t>
  </si>
  <si>
    <t>ПС 110/10 кВ Винзили Огнезащитная обрабо</t>
  </si>
  <si>
    <t>10047016</t>
  </si>
  <si>
    <t>ПС 110/10 кВ Онохино Огнезащитная обрабо</t>
  </si>
  <si>
    <t>10047017</t>
  </si>
  <si>
    <t>ПС 110/10 кВ Тараскуль Огнезащитная обра</t>
  </si>
  <si>
    <t>10047019</t>
  </si>
  <si>
    <t>ПС 110/10 кВ Червишево Огнезащитная обра</t>
  </si>
  <si>
    <t>10046701</t>
  </si>
  <si>
    <t>ПС 110/10 кВ Затон Огнезащитная обработк</t>
  </si>
  <si>
    <t>10046700</t>
  </si>
  <si>
    <t>ПС 110/10 кВ Ушарово Огнезащитная обрабо</t>
  </si>
  <si>
    <t>10047344</t>
  </si>
  <si>
    <t>ПС 110/35/10 кВ Викулово огнезащитная об</t>
  </si>
  <si>
    <t>10047345</t>
  </si>
  <si>
    <t>ПС 110/35/10 кВ Сладково огнезащитная об</t>
  </si>
  <si>
    <t>10047450</t>
  </si>
  <si>
    <t>Огнез. обработка дер.констр ЗИС ИшТПО</t>
  </si>
  <si>
    <t>10046835</t>
  </si>
  <si>
    <t>ПС 110/35/10 кВ Омутинка Огнезащитная об</t>
  </si>
  <si>
    <t>10046832</t>
  </si>
  <si>
    <t>ПС 35/10 кВ Иваново Огнезащитная обработ</t>
  </si>
  <si>
    <t>10046804</t>
  </si>
  <si>
    <t>ПС 110/35/10 кВ Нижняя Тавда Огнезащитна</t>
  </si>
  <si>
    <t>10047159</t>
  </si>
  <si>
    <t>ПС 35/10 кВ В.Бешкиль Огнезащитная обраб</t>
  </si>
  <si>
    <t>10047240</t>
  </si>
  <si>
    <t>ПС 35/10 кВ Красново Огнезащитная обрабо</t>
  </si>
  <si>
    <t>10047196</t>
  </si>
  <si>
    <t>ПС 35/10 кВ Бобылево Огнезащитная обрабо</t>
  </si>
  <si>
    <t>10047158</t>
  </si>
  <si>
    <t>ПС 110/10 кВ Сл. Бешкиль Огнезащитная об</t>
  </si>
  <si>
    <t>10046609</t>
  </si>
  <si>
    <t>ПС 110/35/10 кВ Мичурино Огнезащитная об</t>
  </si>
  <si>
    <t>10046820</t>
  </si>
  <si>
    <t>ПС 35/10 кВ Арболитовая Огнезащитная обр</t>
  </si>
  <si>
    <t>10046824</t>
  </si>
  <si>
    <t>ПС 110/10 кВ Боровинка Огнезащитная обра</t>
  </si>
  <si>
    <t>10046702</t>
  </si>
  <si>
    <t>ПС 110/10 кВ Косач Огнезащитная обработк</t>
  </si>
  <si>
    <t>10046703</t>
  </si>
  <si>
    <t>ПС 110/10 кВ Чернаковская Огнезащитная о</t>
  </si>
  <si>
    <t>10047343</t>
  </si>
  <si>
    <t>ПС 110/35/10 кВ Бердюжье огнезащитная об</t>
  </si>
  <si>
    <t>10047346</t>
  </si>
  <si>
    <t>ПС 110/10 кВ Маслянка огнезащитная обраб</t>
  </si>
  <si>
    <t>Заказ ТОРО</t>
  </si>
  <si>
    <t>Вид работ</t>
  </si>
  <si>
    <t xml:space="preserve"> апрель</t>
  </si>
  <si>
    <t xml:space="preserve"> май</t>
  </si>
  <si>
    <t xml:space="preserve"> июнь</t>
  </si>
  <si>
    <t xml:space="preserve"> июль</t>
  </si>
  <si>
    <t xml:space="preserve"> август</t>
  </si>
  <si>
    <t>№ п/п</t>
  </si>
  <si>
    <t>Филиал</t>
  </si>
  <si>
    <t>Нефтеюганские ЭС</t>
  </si>
  <si>
    <t>Когалымские ЭС</t>
  </si>
  <si>
    <t>Нижневартовские ЭС</t>
  </si>
  <si>
    <t>Ноябрьские ЭС</t>
  </si>
  <si>
    <t>Энергокомплекс</t>
  </si>
  <si>
    <t>Северные ЭС</t>
  </si>
  <si>
    <t>УрайскиеЭС</t>
  </si>
  <si>
    <t>Тюменские РС</t>
  </si>
  <si>
    <t>Филиал код</t>
  </si>
  <si>
    <t>Наименование работ</t>
  </si>
  <si>
    <t>Стоимость работ, руб</t>
  </si>
  <si>
    <t>Стоимость работ с НДС, руб</t>
  </si>
  <si>
    <t>№ заказа ТОРО</t>
  </si>
  <si>
    <t xml:space="preserve">Огнезащитная обработка кабельных линий </t>
  </si>
  <si>
    <t xml:space="preserve">Огнезащитная обработка деревянных конструкций </t>
  </si>
  <si>
    <t xml:space="preserve">Огнезащитная обработка кабельных линий ПС 110/10 Кирпичная </t>
  </si>
  <si>
    <t xml:space="preserve">Огнезащитная обработка кабельных линий ПС 110/35/6 Погружная </t>
  </si>
  <si>
    <t xml:space="preserve">Огнезащитная обработка кабельных линий ПС 110/35/6 Янтарная </t>
  </si>
  <si>
    <t xml:space="preserve">Огнезащитная обработка кабельных линий ПС 110/35/6 Еты-Пур </t>
  </si>
  <si>
    <t>Огнезащитная обработка кабельных линий ПС 110/6 Белоярская</t>
  </si>
  <si>
    <t xml:space="preserve">Огнезащитная обработка кабельных линий ПС Северное Сияние 110/35/6 </t>
  </si>
  <si>
    <t xml:space="preserve">Огнезащитная обработка кабельных линий ПС Полярник 110/6 </t>
  </si>
  <si>
    <t>Огнезащитная обработка деревянных конструкций  Ишимское ТПО</t>
  </si>
  <si>
    <t xml:space="preserve">Огнезащитная обработка кабельных линий ПС 110/35/10 кВ Красный Яр </t>
  </si>
  <si>
    <t xml:space="preserve">Огнезащитная обработка кабельных линий ПС 110/10 кВ Зоново </t>
  </si>
  <si>
    <t xml:space="preserve">Огнезащитная обработка кабельных линий ПС 110/35/10 кВ Юрга </t>
  </si>
  <si>
    <t xml:space="preserve">Огнезащитная обработка кабельных линий ПС 110/10 кВ Упорово </t>
  </si>
  <si>
    <t xml:space="preserve">Огнезащитная обработка кабельных линий ПС 110/10 кВ Утяшево </t>
  </si>
  <si>
    <t>Огнезащитная обработка кабельных линий ПС 110/10 кВ Боровое</t>
  </si>
  <si>
    <t xml:space="preserve">Огнезащитная обработка кабельных линий ПС 110/10 кВ Винзили </t>
  </si>
  <si>
    <t xml:space="preserve">Огнезащитная обработка кабельных линий ПС 110/10 кВ Онохино </t>
  </si>
  <si>
    <t>Огнезащитная обработка кабельных линий ПС 110/10 кВ Тараскуль</t>
  </si>
  <si>
    <t xml:space="preserve">Огнезащитная обработка кабельных линий ПС 110/10 кВ Червишево </t>
  </si>
  <si>
    <t xml:space="preserve">Огнезащитная обработка кабельных линий ПС 110/10 кВ Затон </t>
  </si>
  <si>
    <t xml:space="preserve">Огнезащитная обработка кабельных линий ПС 110/10 кВ Ушарово </t>
  </si>
  <si>
    <t xml:space="preserve">Огнезащитная обработка кабельных линий ПС 110/35/10 кВ Викулово </t>
  </si>
  <si>
    <t xml:space="preserve">Огнезащитная обработка кабельных линий ПС 110/35/10 кВ Сладково </t>
  </si>
  <si>
    <t xml:space="preserve">Огнезащитная обработка кабельных линий ПС 110/35/10 кВ Омутинка </t>
  </si>
  <si>
    <t xml:space="preserve">Огнезащитная обработка кабельных линий ПС 35/10 кВ Иваново </t>
  </si>
  <si>
    <t>Огнезащитная обработка кабельных линий ПС 110/35/10 кВ Нижняя Тавда</t>
  </si>
  <si>
    <t xml:space="preserve">Огнезащитная обработка кабельных линий ПС 35/10 кВ В.Бешкиль </t>
  </si>
  <si>
    <t xml:space="preserve">Огнезащитная обработка кабельных линий ПС 35/10 кВ Красново </t>
  </si>
  <si>
    <t>Огнезащитная обработка кабельных линий ПС 35/10 кВ Бобылево</t>
  </si>
  <si>
    <t xml:space="preserve">Огнезащитная обработка кабельных линий ПС 110/10 кВ Сл. Бешкиль </t>
  </si>
  <si>
    <t>Огнезащитная обработка кабельных линий ПС 110/35/10 кВ Мичурино</t>
  </si>
  <si>
    <t xml:space="preserve">Огнезащитная обработка кабельных линий ПС 35/10 кВ Арболитовая </t>
  </si>
  <si>
    <t xml:space="preserve">Огнезащитная обработка кабельных линий ПС 110/10 кВ Боровинка </t>
  </si>
  <si>
    <t xml:space="preserve">Огнезащитная обработка кабельных линий ПС 110/10 кВ Косач </t>
  </si>
  <si>
    <t xml:space="preserve">Огнезащитная обработка кабельных линий ПС 110/10 кВ Чернаковская </t>
  </si>
  <si>
    <t xml:space="preserve">Огнезащитная обработка кабельных линий ПС 110/35/10 кВ Бердюжье </t>
  </si>
  <si>
    <t xml:space="preserve">Огнезащитная обработка кабельных линий ПС 110/10 кВ Маслянка </t>
  </si>
  <si>
    <t>Выгрузка из R-3</t>
  </si>
  <si>
    <t>Наши расчеты</t>
  </si>
  <si>
    <t>ИТОГО Стоимость работ с НДС, руб по филлиалам</t>
  </si>
  <si>
    <t>Расчет СЗиС</t>
  </si>
  <si>
    <t>(+) - экономия, (-) не хватает, руб. без НДС</t>
  </si>
  <si>
    <t>ИТОГО по АО "ТЭ"</t>
  </si>
  <si>
    <t>косяк в МВЗ</t>
  </si>
  <si>
    <t>создала я</t>
  </si>
  <si>
    <t>уд.</t>
  </si>
  <si>
    <t>Реестр</t>
  </si>
  <si>
    <t xml:space="preserve">заказов ТОРО по филиалам за 2019г. </t>
  </si>
  <si>
    <t>на выполнение работ по огнезащитной обработке кабельных линий и деревянных конструкций зданий и сооружений филиалов АО "Тюменьэнерго"</t>
  </si>
  <si>
    <t>Начальник СЗиС ДУД                              Н.В. Цуркан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</si>
</sst>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1">
    <xf numFmtId="0" fontId="18" fillId="0" borderId="0" xfId="0" applyFont="1"/>
    <xf numFmtId="0" fontId="0" fillId="33" borderId="10" xfId="0" applyFont="1" applyFill="1" applyBorder="1"/>
    <xf numFmtId="0" fontId="0" fillId="34" borderId="10" xfId="0" applyFont="1" applyFill="1" applyBorder="1"/>
    <xf numFmtId="4" fontId="0" fillId="34" borderId="10" xfId="0" applyNumberFormat="1" applyFont="1" applyFill="1" applyBorder="1" applyAlignment="1">
      <alignment horizontal="right"/>
    </xf>
    <xf numFmtId="0" fontId="19" fillId="33" borderId="10" xfId="0" applyFont="1" applyFill="1" applyBorder="1"/>
    <xf numFmtId="0" fontId="18" fillId="0" borderId="10" xfId="0" applyFont="1" applyBorder="1"/>
    <xf numFmtId="0" fontId="0" fillId="0" borderId="10" xfId="0" applyFont="1" applyBorder="1"/>
    <xf numFmtId="4" fontId="0" fillId="0" borderId="10" xfId="0" applyNumberFormat="1" applyFont="1" applyBorder="1" applyAlignment="1">
      <alignment horizontal="right"/>
    </xf>
    <xf numFmtId="0" fontId="19" fillId="0" borderId="10" xfId="0" applyFont="1" applyBorder="1"/>
    <xf numFmtId="0" fontId="20" fillId="0" borderId="0" xfId="0" applyFont="1"/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wrapText="1"/>
    </xf>
    <xf numFmtId="4" fontId="20" fillId="0" borderId="0" xfId="0" applyNumberFormat="1" applyFont="1"/>
    <xf numFmtId="0" fontId="20" fillId="0" borderId="13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4" fontId="20" fillId="0" borderId="0" xfId="0" applyNumberFormat="1" applyFont="1" applyAlignment="1">
      <alignment horizontal="center" vertical="center"/>
    </xf>
    <xf numFmtId="0" fontId="20" fillId="0" borderId="13" xfId="0" applyFont="1" applyBorder="1" applyAlignment="1"/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4" fontId="20" fillId="0" borderId="10" xfId="0" applyNumberFormat="1" applyFont="1" applyBorder="1" applyAlignment="1">
      <alignment horizontal="center" vertical="center"/>
    </xf>
    <xf numFmtId="0" fontId="21" fillId="0" borderId="0" xfId="0" applyFont="1"/>
    <xf numFmtId="0" fontId="21" fillId="36" borderId="10" xfId="0" applyFont="1" applyFill="1" applyBorder="1"/>
    <xf numFmtId="0" fontId="21" fillId="36" borderId="10" xfId="0" applyFont="1" applyFill="1" applyBorder="1" applyAlignment="1">
      <alignment horizontal="left"/>
    </xf>
    <xf numFmtId="0" fontId="21" fillId="36" borderId="10" xfId="0" applyFont="1" applyFill="1" applyBorder="1" applyAlignment="1">
      <alignment wrapText="1"/>
    </xf>
    <xf numFmtId="4" fontId="21" fillId="36" borderId="10" xfId="0" applyNumberFormat="1" applyFont="1" applyFill="1" applyBorder="1" applyAlignment="1">
      <alignment horizontal="center" vertical="center"/>
    </xf>
    <xf numFmtId="0" fontId="20" fillId="36" borderId="10" xfId="0" applyFont="1" applyFill="1" applyBorder="1"/>
    <xf numFmtId="4" fontId="20" fillId="0" borderId="19" xfId="0" applyNumberFormat="1" applyFont="1" applyBorder="1" applyAlignment="1">
      <alignment horizontal="center" vertical="center"/>
    </xf>
    <xf numFmtId="0" fontId="21" fillId="36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0" fillId="0" borderId="20" xfId="0" applyNumberFormat="1" applyFont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4" fontId="20" fillId="35" borderId="23" xfId="0" applyNumberFormat="1" applyFont="1" applyFill="1" applyBorder="1" applyAlignment="1">
      <alignment horizontal="center" vertical="center" wrapText="1"/>
    </xf>
    <xf numFmtId="4" fontId="20" fillId="0" borderId="24" xfId="0" applyNumberFormat="1" applyFont="1" applyBorder="1" applyAlignment="1">
      <alignment horizontal="center" vertical="center" wrapText="1"/>
    </xf>
    <xf numFmtId="0" fontId="21" fillId="36" borderId="11" xfId="0" applyFont="1" applyFill="1" applyBorder="1"/>
    <xf numFmtId="0" fontId="21" fillId="36" borderId="11" xfId="0" applyFont="1" applyFill="1" applyBorder="1" applyAlignment="1">
      <alignment horizontal="left"/>
    </xf>
    <xf numFmtId="0" fontId="21" fillId="36" borderId="11" xfId="0" applyFont="1" applyFill="1" applyBorder="1" applyAlignment="1">
      <alignment wrapText="1"/>
    </xf>
    <xf numFmtId="4" fontId="21" fillId="36" borderId="11" xfId="0" applyNumberFormat="1" applyFont="1" applyFill="1" applyBorder="1"/>
    <xf numFmtId="4" fontId="21" fillId="36" borderId="11" xfId="0" applyNumberFormat="1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 wrapText="1"/>
    </xf>
    <xf numFmtId="0" fontId="21" fillId="35" borderId="14" xfId="0" applyFont="1" applyFill="1" applyBorder="1" applyAlignment="1">
      <alignment horizontal="center" vertical="center" wrapText="1"/>
    </xf>
    <xf numFmtId="4" fontId="21" fillId="35" borderId="14" xfId="0" applyNumberFormat="1" applyFont="1" applyFill="1" applyBorder="1" applyAlignment="1">
      <alignment horizontal="center" vertical="center" wrapText="1"/>
    </xf>
    <xf numFmtId="4" fontId="21" fillId="35" borderId="15" xfId="0" applyNumberFormat="1" applyFont="1" applyFill="1" applyBorder="1" applyAlignment="1">
      <alignment horizontal="center" vertical="center" wrapText="1"/>
    </xf>
    <xf numFmtId="0" fontId="20" fillId="0" borderId="18" xfId="0" applyFont="1" applyBorder="1"/>
    <xf numFmtId="1" fontId="21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" fontId="20" fillId="37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20" fillId="37" borderId="26" xfId="0" applyNumberFormat="1" applyFont="1" applyFill="1" applyBorder="1" applyAlignment="1">
      <alignment horizontal="center" vertical="center"/>
    </xf>
    <xf numFmtId="1" fontId="20" fillId="37" borderId="27" xfId="0" applyNumberFormat="1" applyFont="1" applyFill="1" applyBorder="1" applyAlignment="1">
      <alignment horizontal="center" vertical="center"/>
    </xf>
    <xf numFmtId="1" fontId="20" fillId="37" borderId="11" xfId="0" applyNumberFormat="1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" fontId="20" fillId="37" borderId="10" xfId="0" applyNumberFormat="1" applyFont="1" applyFill="1" applyBorder="1" applyAlignment="1">
      <alignment horizontal="center" vertical="center"/>
    </xf>
    <xf numFmtId="1" fontId="20" fillId="0" borderId="25" xfId="0" applyNumberFormat="1" applyFont="1" applyBorder="1" applyAlignment="1">
      <alignment horizontal="center" vertical="center"/>
    </xf>
    <xf numFmtId="1" fontId="20" fillId="0" borderId="26" xfId="0" applyNumberFormat="1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3" fillId="35" borderId="12" xfId="0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horizontal="center" vertical="center" wrapText="1"/>
    </xf>
    <xf numFmtId="4" fontId="23" fillId="35" borderId="18" xfId="0" applyNumberFormat="1" applyFont="1" applyFill="1" applyBorder="1" applyAlignment="1">
      <alignment horizontal="center" vertical="center" wrapText="1"/>
    </xf>
    <xf numFmtId="0" fontId="25" fillId="35" borderId="12" xfId="0" applyFont="1" applyFill="1" applyBorder="1" applyAlignment="1">
      <alignment horizontal="center" vertical="center" wrapText="1"/>
    </xf>
    <xf numFmtId="0" fontId="25" fillId="35" borderId="18" xfId="0" applyFont="1" applyFill="1" applyBorder="1" applyAlignment="1">
      <alignment horizontal="center" vertical="center" wrapText="1"/>
    </xf>
    <xf numFmtId="0" fontId="25" fillId="35" borderId="13" xfId="0" applyFont="1" applyFill="1" applyBorder="1" applyAlignment="1">
      <alignment horizontal="center" vertical="center" wrapText="1"/>
    </xf>
    <xf numFmtId="4" fontId="25" fillId="35" borderId="13" xfId="0" applyNumberFormat="1" applyFont="1" applyFill="1" applyBorder="1" applyAlignment="1">
      <alignment horizontal="center" vertical="center" wrapText="1"/>
    </xf>
    <xf numFmtId="4" fontId="25" fillId="35" borderId="18" xfId="0" applyNumberFormat="1" applyFont="1" applyFill="1" applyBorder="1" applyAlignment="1">
      <alignment horizontal="center" vertical="center" wrapText="1"/>
    </xf>
    <xf numFmtId="0" fontId="25" fillId="36" borderId="28" xfId="0" applyFont="1" applyFill="1" applyBorder="1" applyAlignment="1">
      <alignment wrapText="1"/>
    </xf>
    <xf numFmtId="4" fontId="25" fillId="36" borderId="31" xfId="0" applyNumberFormat="1" applyFont="1" applyFill="1" applyBorder="1"/>
    <xf numFmtId="4" fontId="25" fillId="36" borderId="28" xfId="0" applyNumberFormat="1" applyFont="1" applyFill="1" applyBorder="1"/>
    <xf numFmtId="0" fontId="23" fillId="0" borderId="32" xfId="0" applyFont="1" applyBorder="1" applyAlignment="1">
      <alignment horizontal="center" vertical="center"/>
    </xf>
    <xf numFmtId="0" fontId="23" fillId="0" borderId="29" xfId="0" applyFont="1" applyBorder="1" applyAlignment="1">
      <alignment wrapText="1"/>
    </xf>
    <xf numFmtId="4" fontId="23" fillId="0" borderId="32" xfId="0" applyNumberFormat="1" applyFont="1" applyBorder="1" applyAlignment="1">
      <alignment horizontal="center" vertical="center"/>
    </xf>
    <xf numFmtId="4" fontId="23" fillId="0" borderId="29" xfId="0" applyNumberFormat="1" applyFont="1" applyBorder="1" applyAlignment="1">
      <alignment horizontal="center" vertical="center"/>
    </xf>
    <xf numFmtId="0" fontId="25" fillId="36" borderId="32" xfId="0" applyFont="1" applyFill="1" applyBorder="1" applyAlignment="1">
      <alignment horizontal="center" vertical="center"/>
    </xf>
    <xf numFmtId="0" fontId="25" fillId="36" borderId="29" xfId="0" applyFont="1" applyFill="1" applyBorder="1" applyAlignment="1">
      <alignment wrapText="1"/>
    </xf>
    <xf numFmtId="4" fontId="25" fillId="36" borderId="32" xfId="0" applyNumberFormat="1" applyFont="1" applyFill="1" applyBorder="1" applyAlignment="1">
      <alignment horizontal="center" vertical="center"/>
    </xf>
    <xf numFmtId="4" fontId="25" fillId="36" borderId="29" xfId="0" applyNumberFormat="1" applyFont="1" applyFill="1" applyBorder="1" applyAlignment="1">
      <alignment horizontal="center" vertical="center"/>
    </xf>
    <xf numFmtId="0" fontId="25" fillId="36" borderId="32" xfId="0" applyFont="1" applyFill="1" applyBorder="1"/>
    <xf numFmtId="0" fontId="23" fillId="0" borderId="32" xfId="0" applyFont="1" applyBorder="1" applyAlignment="1">
      <alignment horizontal="center"/>
    </xf>
    <xf numFmtId="0" fontId="23" fillId="0" borderId="30" xfId="0" applyFont="1" applyBorder="1" applyAlignment="1">
      <alignment wrapText="1"/>
    </xf>
    <xf numFmtId="4" fontId="23" fillId="0" borderId="33" xfId="0" applyNumberFormat="1" applyFont="1" applyBorder="1" applyAlignment="1">
      <alignment horizontal="center" vertical="center"/>
    </xf>
    <xf numFmtId="4" fontId="23" fillId="0" borderId="30" xfId="0" applyNumberFormat="1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36" borderId="34" xfId="0" applyFont="1" applyFill="1" applyBorder="1" applyAlignment="1">
      <alignment horizontal="center" vertical="center"/>
    </xf>
    <xf numFmtId="0" fontId="23" fillId="36" borderId="34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5" fillId="36" borderId="29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/>
    </xf>
    <xf numFmtId="0" fontId="25" fillId="36" borderId="34" xfId="0" applyFont="1" applyFill="1" applyBorder="1" applyAlignment="1">
      <alignment horizontal="left" vertical="center"/>
    </xf>
    <xf numFmtId="0" fontId="25" fillId="36" borderId="32" xfId="0" applyFont="1" applyFill="1" applyBorder="1" applyAlignment="1">
      <alignment horizontal="left" vertical="center"/>
    </xf>
    <xf numFmtId="0" fontId="25" fillId="36" borderId="39" xfId="0" applyFont="1" applyFill="1" applyBorder="1" applyAlignment="1">
      <alignment horizontal="left" vertical="center"/>
    </xf>
    <xf numFmtId="0" fontId="25" fillId="36" borderId="36" xfId="0" applyFont="1" applyFill="1" applyBorder="1" applyAlignment="1">
      <alignment horizontal="left" vertical="center"/>
    </xf>
    <xf numFmtId="0" fontId="25" fillId="36" borderId="37" xfId="0" applyFont="1" applyFill="1" applyBorder="1" applyAlignment="1">
      <alignment horizontal="left" vertical="center"/>
    </xf>
    <xf numFmtId="0" fontId="25" fillId="36" borderId="38" xfId="0" applyFont="1" applyFill="1" applyBorder="1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view="pageBreakPreview" zoomScaleNormal="100" zoomScaleSheetLayoutView="100" workbookViewId="0">
      <selection sqref="A1:XFD1048576"/>
    </sheetView>
  </sheetViews>
  <sheetFormatPr defaultColWidth="11.42578125" defaultRowHeight="12.75" x14ac:dyDescent="0.2"/>
  <cols>
    <col min="1" max="1" width="0.28515625" style="9" customWidth="1"/>
    <col min="2" max="2" width="3" style="9" customWidth="1"/>
    <col min="3" max="3" width="8.7109375" style="9" customWidth="1"/>
    <col min="4" max="4" width="6.7109375" style="9" customWidth="1"/>
    <col min="5" max="5" width="30.42578125" style="9" customWidth="1"/>
    <col min="6" max="6" width="13.85546875" style="9" customWidth="1"/>
    <col min="7" max="9" width="12.7109375" style="9" customWidth="1"/>
    <col min="10" max="10" width="12.85546875" style="9" customWidth="1"/>
    <col min="11" max="11" width="13.5703125" style="14" customWidth="1"/>
    <col min="12" max="12" width="12.7109375" style="17" customWidth="1"/>
    <col min="13" max="13" width="11.42578125" style="49"/>
    <col min="14" max="14" width="11.42578125" style="53"/>
    <col min="15" max="16384" width="11.42578125" style="9"/>
  </cols>
  <sheetData>
    <row r="1" spans="2:14" ht="13.5" thickBot="1" x14ac:dyDescent="0.25"/>
    <row r="2" spans="2:14" ht="13.5" thickBot="1" x14ac:dyDescent="0.25">
      <c r="B2" s="47"/>
      <c r="C2" s="18"/>
      <c r="D2" s="18"/>
      <c r="E2" s="18"/>
      <c r="F2" s="19" t="s">
        <v>146</v>
      </c>
      <c r="G2" s="15"/>
      <c r="H2" s="16"/>
      <c r="I2" s="20" t="s">
        <v>147</v>
      </c>
      <c r="J2" s="21" t="s">
        <v>149</v>
      </c>
      <c r="K2" s="22"/>
      <c r="L2" s="33"/>
    </row>
    <row r="3" spans="2:14" ht="64.5" thickBot="1" x14ac:dyDescent="0.25">
      <c r="B3" s="34" t="s">
        <v>93</v>
      </c>
      <c r="C3" s="35" t="s">
        <v>107</v>
      </c>
      <c r="D3" s="35" t="s">
        <v>103</v>
      </c>
      <c r="E3" s="35" t="s">
        <v>104</v>
      </c>
      <c r="F3" s="35" t="s">
        <v>105</v>
      </c>
      <c r="G3" s="35" t="s">
        <v>106</v>
      </c>
      <c r="H3" s="35" t="s">
        <v>148</v>
      </c>
      <c r="I3" s="35" t="s">
        <v>148</v>
      </c>
      <c r="J3" s="35" t="s">
        <v>105</v>
      </c>
      <c r="K3" s="36" t="s">
        <v>106</v>
      </c>
      <c r="L3" s="37" t="s">
        <v>150</v>
      </c>
    </row>
    <row r="4" spans="2:14" s="32" customFormat="1" ht="28.5" customHeight="1" thickBot="1" x14ac:dyDescent="0.25">
      <c r="B4" s="43"/>
      <c r="C4" s="44"/>
      <c r="D4" s="44"/>
      <c r="E4" s="44" t="s">
        <v>151</v>
      </c>
      <c r="F4" s="45">
        <f>F5+F8+F10+F13+F18+F21+F24</f>
        <v>31543243.489999995</v>
      </c>
      <c r="G4" s="45">
        <f t="shared" ref="G4:L4" si="0">G5+G8+G10+G13+G18+G21+G24</f>
        <v>37410414.5</v>
      </c>
      <c r="H4" s="45">
        <f t="shared" si="0"/>
        <v>441477.97</v>
      </c>
      <c r="I4" s="45">
        <f t="shared" si="0"/>
        <v>1121484</v>
      </c>
      <c r="J4" s="45">
        <f t="shared" si="0"/>
        <v>30156991</v>
      </c>
      <c r="K4" s="45">
        <f>K5+K8+K10+K13+K18+K21+K24</f>
        <v>36188389.200000003</v>
      </c>
      <c r="L4" s="46">
        <f t="shared" si="0"/>
        <v>1386252.489999997</v>
      </c>
      <c r="M4" s="48"/>
    </row>
    <row r="5" spans="2:14" s="24" customFormat="1" x14ac:dyDescent="0.2">
      <c r="B5" s="38"/>
      <c r="C5" s="39" t="s">
        <v>95</v>
      </c>
      <c r="D5" s="38"/>
      <c r="E5" s="40"/>
      <c r="F5" s="41">
        <f>F6+F7</f>
        <v>10520249.42</v>
      </c>
      <c r="G5" s="41">
        <f t="shared" ref="G5:K5" si="1">G6+G7</f>
        <v>12624299.310000001</v>
      </c>
      <c r="H5" s="41">
        <f t="shared" si="1"/>
        <v>0</v>
      </c>
      <c r="I5" s="41">
        <f t="shared" si="1"/>
        <v>0</v>
      </c>
      <c r="J5" s="41">
        <f t="shared" si="1"/>
        <v>9143909</v>
      </c>
      <c r="K5" s="41">
        <f t="shared" si="1"/>
        <v>10972690.800000001</v>
      </c>
      <c r="L5" s="42">
        <f>F5-J5</f>
        <v>1376340.42</v>
      </c>
      <c r="M5" s="48"/>
      <c r="N5" s="32"/>
    </row>
    <row r="6" spans="2:14" ht="25.5" x14ac:dyDescent="0.2">
      <c r="B6" s="10">
        <v>1</v>
      </c>
      <c r="C6" s="11" t="s">
        <v>2</v>
      </c>
      <c r="D6" s="12">
        <v>1200</v>
      </c>
      <c r="E6" s="13" t="s">
        <v>108</v>
      </c>
      <c r="F6" s="23">
        <v>10451889.42</v>
      </c>
      <c r="G6" s="23">
        <v>12542267.310000001</v>
      </c>
      <c r="H6" s="23"/>
      <c r="I6" s="23"/>
      <c r="J6" s="23">
        <f>4704996+4285806</f>
        <v>8990802</v>
      </c>
      <c r="K6" s="30">
        <f>J6*1.2</f>
        <v>10788962.4</v>
      </c>
      <c r="L6" s="23">
        <f t="shared" ref="L6:L53" si="2">F6-J6</f>
        <v>1461087.42</v>
      </c>
      <c r="M6" s="51">
        <v>30003692</v>
      </c>
      <c r="N6" s="53" t="s">
        <v>153</v>
      </c>
    </row>
    <row r="7" spans="2:14" ht="25.5" x14ac:dyDescent="0.2">
      <c r="B7" s="10">
        <v>2</v>
      </c>
      <c r="C7" s="11" t="s">
        <v>4</v>
      </c>
      <c r="D7" s="12">
        <v>1200</v>
      </c>
      <c r="E7" s="13" t="s">
        <v>109</v>
      </c>
      <c r="F7" s="23">
        <v>68360</v>
      </c>
      <c r="G7" s="23">
        <v>82032</v>
      </c>
      <c r="H7" s="23"/>
      <c r="I7" s="23"/>
      <c r="J7" s="23">
        <f>21316+6157+125634</f>
        <v>153107</v>
      </c>
      <c r="K7" s="30">
        <f t="shared" ref="K7:K53" si="3">J7*1.2</f>
        <v>183728.4</v>
      </c>
      <c r="L7" s="23">
        <f t="shared" si="2"/>
        <v>-84747</v>
      </c>
      <c r="M7" s="51">
        <v>30003693</v>
      </c>
      <c r="N7" s="53" t="s">
        <v>153</v>
      </c>
    </row>
    <row r="8" spans="2:14" s="24" customFormat="1" x14ac:dyDescent="0.2">
      <c r="B8" s="25"/>
      <c r="C8" s="26" t="s">
        <v>96</v>
      </c>
      <c r="D8" s="31"/>
      <c r="E8" s="27"/>
      <c r="F8" s="28">
        <f>F9</f>
        <v>367898.09</v>
      </c>
      <c r="G8" s="28"/>
      <c r="H8" s="28">
        <f>G9</f>
        <v>441477.97</v>
      </c>
      <c r="I8" s="28">
        <f>K9</f>
        <v>1121484</v>
      </c>
      <c r="J8" s="28">
        <f>J9</f>
        <v>934570</v>
      </c>
      <c r="K8" s="28">
        <f>K9</f>
        <v>1121484</v>
      </c>
      <c r="L8" s="28">
        <f t="shared" si="2"/>
        <v>-566671.90999999992</v>
      </c>
      <c r="M8" s="52"/>
      <c r="N8" s="32"/>
    </row>
    <row r="9" spans="2:14" ht="25.5" x14ac:dyDescent="0.2">
      <c r="B9" s="10">
        <v>3</v>
      </c>
      <c r="C9" s="11" t="s">
        <v>6</v>
      </c>
      <c r="D9" s="12">
        <v>1500</v>
      </c>
      <c r="E9" s="13" t="s">
        <v>109</v>
      </c>
      <c r="F9" s="23">
        <v>367898.09</v>
      </c>
      <c r="G9" s="23">
        <v>441477.97</v>
      </c>
      <c r="H9" s="23"/>
      <c r="I9" s="23"/>
      <c r="J9" s="23">
        <v>934570</v>
      </c>
      <c r="K9" s="30">
        <f t="shared" si="3"/>
        <v>1121484</v>
      </c>
      <c r="L9" s="23">
        <f t="shared" si="2"/>
        <v>-566671.90999999992</v>
      </c>
      <c r="M9" s="50" t="s">
        <v>152</v>
      </c>
    </row>
    <row r="10" spans="2:14" s="24" customFormat="1" x14ac:dyDescent="0.2">
      <c r="B10" s="25"/>
      <c r="C10" s="26" t="s">
        <v>97</v>
      </c>
      <c r="D10" s="31"/>
      <c r="E10" s="27"/>
      <c r="F10" s="28">
        <f>F11+F12</f>
        <v>7624867</v>
      </c>
      <c r="G10" s="28">
        <f t="shared" ref="G10:K10" si="4">G11+G12</f>
        <v>9149840.4000000004</v>
      </c>
      <c r="H10" s="28">
        <f t="shared" si="4"/>
        <v>0</v>
      </c>
      <c r="I10" s="28">
        <f t="shared" si="4"/>
        <v>0</v>
      </c>
      <c r="J10" s="28">
        <f t="shared" si="4"/>
        <v>5739020</v>
      </c>
      <c r="K10" s="28">
        <f t="shared" si="4"/>
        <v>6886824</v>
      </c>
      <c r="L10" s="28">
        <f t="shared" si="2"/>
        <v>1885847</v>
      </c>
      <c r="M10" s="52"/>
      <c r="N10" s="32"/>
    </row>
    <row r="11" spans="2:14" ht="25.5" x14ac:dyDescent="0.2">
      <c r="B11" s="10">
        <v>4</v>
      </c>
      <c r="C11" s="11" t="s">
        <v>8</v>
      </c>
      <c r="D11" s="12">
        <v>1600</v>
      </c>
      <c r="E11" s="13" t="s">
        <v>109</v>
      </c>
      <c r="F11" s="23">
        <v>5395147</v>
      </c>
      <c r="G11" s="23">
        <v>6474176.4000000004</v>
      </c>
      <c r="H11" s="23"/>
      <c r="I11" s="23"/>
      <c r="J11" s="23">
        <v>3394147</v>
      </c>
      <c r="K11" s="30">
        <f t="shared" si="3"/>
        <v>4072976.4</v>
      </c>
      <c r="L11" s="23">
        <f t="shared" si="2"/>
        <v>2001000</v>
      </c>
      <c r="M11" s="51">
        <v>30003077</v>
      </c>
    </row>
    <row r="12" spans="2:14" ht="25.5" x14ac:dyDescent="0.2">
      <c r="B12" s="10">
        <v>5</v>
      </c>
      <c r="C12" s="11" t="s">
        <v>9</v>
      </c>
      <c r="D12" s="12">
        <v>1600</v>
      </c>
      <c r="E12" s="13" t="s">
        <v>108</v>
      </c>
      <c r="F12" s="23">
        <v>2229720</v>
      </c>
      <c r="G12" s="23">
        <v>2675664</v>
      </c>
      <c r="H12" s="23"/>
      <c r="I12" s="23"/>
      <c r="J12" s="23">
        <f>1119929+1224944</f>
        <v>2344873</v>
      </c>
      <c r="K12" s="30">
        <f t="shared" si="3"/>
        <v>2813847.6</v>
      </c>
      <c r="L12" s="23">
        <f t="shared" si="2"/>
        <v>-115153</v>
      </c>
      <c r="M12" s="51">
        <v>30003136</v>
      </c>
    </row>
    <row r="13" spans="2:14" x14ac:dyDescent="0.2">
      <c r="B13" s="25"/>
      <c r="C13" s="26" t="s">
        <v>98</v>
      </c>
      <c r="D13" s="31"/>
      <c r="E13" s="27"/>
      <c r="F13" s="28">
        <f>F14+F15+F16+F17</f>
        <v>5535063</v>
      </c>
      <c r="G13" s="28">
        <f t="shared" ref="G13:K13" si="5">G14+G15+G16+G17</f>
        <v>6642075.5999999996</v>
      </c>
      <c r="H13" s="28">
        <f t="shared" si="5"/>
        <v>0</v>
      </c>
      <c r="I13" s="28">
        <f t="shared" si="5"/>
        <v>0</v>
      </c>
      <c r="J13" s="28">
        <f t="shared" si="5"/>
        <v>4490690</v>
      </c>
      <c r="K13" s="28">
        <f t="shared" si="5"/>
        <v>5388827.9999999991</v>
      </c>
      <c r="L13" s="28">
        <f t="shared" si="2"/>
        <v>1044373</v>
      </c>
      <c r="M13" s="50"/>
    </row>
    <row r="14" spans="2:14" ht="30" customHeight="1" x14ac:dyDescent="0.2">
      <c r="B14" s="10">
        <v>6</v>
      </c>
      <c r="C14" s="11" t="s">
        <v>11</v>
      </c>
      <c r="D14" s="12">
        <v>1800</v>
      </c>
      <c r="E14" s="13" t="s">
        <v>110</v>
      </c>
      <c r="F14" s="23">
        <v>3507727</v>
      </c>
      <c r="G14" s="23">
        <v>4209272.4000000004</v>
      </c>
      <c r="H14" s="23"/>
      <c r="I14" s="23"/>
      <c r="J14" s="23">
        <v>2482442</v>
      </c>
      <c r="K14" s="30">
        <f t="shared" si="3"/>
        <v>2978930.4</v>
      </c>
      <c r="L14" s="23">
        <f t="shared" si="2"/>
        <v>1025285</v>
      </c>
      <c r="M14" s="51">
        <v>30003498</v>
      </c>
    </row>
    <row r="15" spans="2:14" ht="30" customHeight="1" x14ac:dyDescent="0.2">
      <c r="B15" s="10">
        <v>7</v>
      </c>
      <c r="C15" s="11" t="s">
        <v>13</v>
      </c>
      <c r="D15" s="12">
        <v>1800</v>
      </c>
      <c r="E15" s="13" t="s">
        <v>111</v>
      </c>
      <c r="F15" s="23">
        <v>761944</v>
      </c>
      <c r="G15" s="23">
        <v>914332.8</v>
      </c>
      <c r="H15" s="23"/>
      <c r="I15" s="23"/>
      <c r="J15" s="23">
        <v>749009</v>
      </c>
      <c r="K15" s="30">
        <f t="shared" si="3"/>
        <v>898810.79999999993</v>
      </c>
      <c r="L15" s="23">
        <f t="shared" si="2"/>
        <v>12935</v>
      </c>
      <c r="M15" s="58">
        <v>30003499</v>
      </c>
    </row>
    <row r="16" spans="2:14" ht="32.25" customHeight="1" x14ac:dyDescent="0.2">
      <c r="B16" s="10">
        <v>8</v>
      </c>
      <c r="C16" s="11" t="s">
        <v>15</v>
      </c>
      <c r="D16" s="12">
        <v>1800</v>
      </c>
      <c r="E16" s="13" t="s">
        <v>112</v>
      </c>
      <c r="F16" s="23">
        <v>603313</v>
      </c>
      <c r="G16" s="23">
        <v>723975.6</v>
      </c>
      <c r="H16" s="23"/>
      <c r="I16" s="23"/>
      <c r="J16" s="23">
        <v>615270</v>
      </c>
      <c r="K16" s="30">
        <f t="shared" si="3"/>
        <v>738324</v>
      </c>
      <c r="L16" s="23">
        <f t="shared" si="2"/>
        <v>-11957</v>
      </c>
      <c r="M16" s="59"/>
    </row>
    <row r="17" spans="2:14" ht="33.75" customHeight="1" x14ac:dyDescent="0.2">
      <c r="B17" s="10">
        <v>9</v>
      </c>
      <c r="C17" s="11" t="s">
        <v>17</v>
      </c>
      <c r="D17" s="12">
        <v>1800</v>
      </c>
      <c r="E17" s="13" t="s">
        <v>113</v>
      </c>
      <c r="F17" s="23">
        <v>662079</v>
      </c>
      <c r="G17" s="23">
        <v>794494.8</v>
      </c>
      <c r="H17" s="23"/>
      <c r="I17" s="23"/>
      <c r="J17" s="23">
        <v>643969</v>
      </c>
      <c r="K17" s="30">
        <f t="shared" si="3"/>
        <v>772762.79999999993</v>
      </c>
      <c r="L17" s="23">
        <f t="shared" si="2"/>
        <v>18110</v>
      </c>
      <c r="M17" s="60"/>
    </row>
    <row r="18" spans="2:14" x14ac:dyDescent="0.2">
      <c r="B18" s="25"/>
      <c r="C18" s="26" t="s">
        <v>99</v>
      </c>
      <c r="D18" s="25"/>
      <c r="E18" s="27"/>
      <c r="F18" s="28">
        <f>F19+F20</f>
        <v>644152.34</v>
      </c>
      <c r="G18" s="28">
        <f t="shared" ref="G18:K18" si="6">G19+G20</f>
        <v>772982.8</v>
      </c>
      <c r="H18" s="28">
        <f t="shared" si="6"/>
        <v>0</v>
      </c>
      <c r="I18" s="28">
        <f t="shared" si="6"/>
        <v>0</v>
      </c>
      <c r="J18" s="28">
        <f t="shared" si="6"/>
        <v>771480</v>
      </c>
      <c r="K18" s="28">
        <f t="shared" si="6"/>
        <v>925776</v>
      </c>
      <c r="L18" s="28">
        <f>F18-J18</f>
        <v>-127327.66000000003</v>
      </c>
      <c r="M18" s="50"/>
    </row>
    <row r="19" spans="2:14" ht="25.5" x14ac:dyDescent="0.2">
      <c r="B19" s="10">
        <v>10</v>
      </c>
      <c r="C19" s="11" t="s">
        <v>19</v>
      </c>
      <c r="D19" s="12">
        <v>1900</v>
      </c>
      <c r="E19" s="13" t="s">
        <v>109</v>
      </c>
      <c r="F19" s="23">
        <v>220693.34</v>
      </c>
      <c r="G19" s="23">
        <v>264832</v>
      </c>
      <c r="H19" s="23"/>
      <c r="I19" s="23"/>
      <c r="J19" s="23">
        <v>213640</v>
      </c>
      <c r="K19" s="30">
        <f t="shared" si="3"/>
        <v>256368</v>
      </c>
      <c r="L19" s="23">
        <f t="shared" si="2"/>
        <v>7053.3399999999965</v>
      </c>
      <c r="M19" s="50"/>
    </row>
    <row r="20" spans="2:14" ht="30.75" customHeight="1" x14ac:dyDescent="0.2">
      <c r="B20" s="10">
        <v>11</v>
      </c>
      <c r="C20" s="11" t="s">
        <v>20</v>
      </c>
      <c r="D20" s="12">
        <v>1900</v>
      </c>
      <c r="E20" s="13" t="s">
        <v>114</v>
      </c>
      <c r="F20" s="23">
        <v>423459</v>
      </c>
      <c r="G20" s="23">
        <v>508150.8</v>
      </c>
      <c r="H20" s="23"/>
      <c r="I20" s="23"/>
      <c r="J20" s="23">
        <v>557840</v>
      </c>
      <c r="K20" s="30">
        <f t="shared" si="3"/>
        <v>669408</v>
      </c>
      <c r="L20" s="23">
        <f t="shared" si="2"/>
        <v>-134381</v>
      </c>
      <c r="M20" s="50"/>
    </row>
    <row r="21" spans="2:14" x14ac:dyDescent="0.2">
      <c r="B21" s="29"/>
      <c r="C21" s="26" t="s">
        <v>100</v>
      </c>
      <c r="D21" s="31"/>
      <c r="E21" s="27"/>
      <c r="F21" s="28">
        <f>F22+F23</f>
        <v>1001629.1</v>
      </c>
      <c r="G21" s="28">
        <f t="shared" ref="G21:K21" si="7">G22+G23</f>
        <v>1201954.92</v>
      </c>
      <c r="H21" s="28">
        <f t="shared" si="7"/>
        <v>0</v>
      </c>
      <c r="I21" s="28">
        <f t="shared" si="7"/>
        <v>0</v>
      </c>
      <c r="J21" s="28">
        <f t="shared" si="7"/>
        <v>1568626</v>
      </c>
      <c r="K21" s="28">
        <f t="shared" si="7"/>
        <v>1882351.2</v>
      </c>
      <c r="L21" s="28">
        <f>F21-J21</f>
        <v>-566996.9</v>
      </c>
      <c r="M21" s="50"/>
    </row>
    <row r="22" spans="2:14" ht="25.5" x14ac:dyDescent="0.2">
      <c r="B22" s="10">
        <v>12</v>
      </c>
      <c r="C22" s="11" t="s">
        <v>22</v>
      </c>
      <c r="D22" s="12">
        <v>2000</v>
      </c>
      <c r="E22" s="13" t="s">
        <v>115</v>
      </c>
      <c r="F22" s="23">
        <v>500814.55</v>
      </c>
      <c r="G22" s="23">
        <v>600977.46</v>
      </c>
      <c r="H22" s="23"/>
      <c r="I22" s="23"/>
      <c r="J22" s="23">
        <v>784313</v>
      </c>
      <c r="K22" s="30">
        <f t="shared" si="3"/>
        <v>941175.6</v>
      </c>
      <c r="L22" s="23">
        <f t="shared" si="2"/>
        <v>-283498.45</v>
      </c>
      <c r="M22" s="62">
        <v>30002625</v>
      </c>
      <c r="N22" s="56" t="s">
        <v>154</v>
      </c>
    </row>
    <row r="23" spans="2:14" ht="34.5" customHeight="1" x14ac:dyDescent="0.2">
      <c r="B23" s="10">
        <v>13</v>
      </c>
      <c r="C23" s="11" t="s">
        <v>24</v>
      </c>
      <c r="D23" s="12">
        <v>2000</v>
      </c>
      <c r="E23" s="13" t="s">
        <v>116</v>
      </c>
      <c r="F23" s="23">
        <v>500814.55</v>
      </c>
      <c r="G23" s="23">
        <v>600977.46</v>
      </c>
      <c r="H23" s="23"/>
      <c r="I23" s="23"/>
      <c r="J23" s="23">
        <v>784313</v>
      </c>
      <c r="K23" s="30">
        <f t="shared" si="3"/>
        <v>941175.6</v>
      </c>
      <c r="L23" s="23">
        <f t="shared" si="2"/>
        <v>-283498.45</v>
      </c>
      <c r="M23" s="62"/>
      <c r="N23" s="56"/>
    </row>
    <row r="24" spans="2:14" x14ac:dyDescent="0.2">
      <c r="B24" s="25"/>
      <c r="C24" s="26" t="s">
        <v>102</v>
      </c>
      <c r="D24" s="25"/>
      <c r="E24" s="27"/>
      <c r="F24" s="28">
        <f>SUM(F25:F53)</f>
        <v>5849384.5399999972</v>
      </c>
      <c r="G24" s="28">
        <f t="shared" ref="G24:K24" si="8">SUM(G25:G53)</f>
        <v>7019261.4699999997</v>
      </c>
      <c r="H24" s="28">
        <f t="shared" si="8"/>
        <v>0</v>
      </c>
      <c r="I24" s="28">
        <f t="shared" si="8"/>
        <v>0</v>
      </c>
      <c r="J24" s="28">
        <f t="shared" si="8"/>
        <v>7508696</v>
      </c>
      <c r="K24" s="28">
        <f t="shared" si="8"/>
        <v>9010435.1999999993</v>
      </c>
      <c r="L24" s="28">
        <f t="shared" si="2"/>
        <v>-1659311.4600000028</v>
      </c>
    </row>
    <row r="25" spans="2:14" ht="36" customHeight="1" x14ac:dyDescent="0.2">
      <c r="B25" s="10">
        <v>14</v>
      </c>
      <c r="C25" s="11" t="s">
        <v>28</v>
      </c>
      <c r="D25" s="11">
        <v>3000</v>
      </c>
      <c r="E25" s="13" t="s">
        <v>118</v>
      </c>
      <c r="F25" s="23">
        <v>242674.29</v>
      </c>
      <c r="G25" s="23">
        <v>291209.15000000002</v>
      </c>
      <c r="H25" s="23"/>
      <c r="I25" s="23"/>
      <c r="J25" s="23">
        <v>291776</v>
      </c>
      <c r="K25" s="23">
        <f t="shared" si="3"/>
        <v>350131.20000000001</v>
      </c>
      <c r="L25" s="23">
        <f t="shared" si="2"/>
        <v>-49101.709999999992</v>
      </c>
      <c r="M25" s="50">
        <v>30003332</v>
      </c>
      <c r="N25" s="54" t="s">
        <v>154</v>
      </c>
    </row>
    <row r="26" spans="2:14" ht="38.25" customHeight="1" x14ac:dyDescent="0.2">
      <c r="B26" s="10">
        <v>15</v>
      </c>
      <c r="C26" s="11" t="s">
        <v>30</v>
      </c>
      <c r="D26" s="11">
        <v>3000</v>
      </c>
      <c r="E26" s="13" t="s">
        <v>119</v>
      </c>
      <c r="F26" s="23">
        <v>37336.620000000003</v>
      </c>
      <c r="G26" s="23">
        <v>44803.94</v>
      </c>
      <c r="H26" s="23"/>
      <c r="I26" s="23"/>
      <c r="J26" s="23">
        <v>50521</v>
      </c>
      <c r="K26" s="23">
        <f t="shared" si="3"/>
        <v>60625.2</v>
      </c>
      <c r="L26" s="23">
        <f t="shared" si="2"/>
        <v>-13184.379999999997</v>
      </c>
      <c r="M26" s="64">
        <v>30003334</v>
      </c>
      <c r="N26" s="56" t="s">
        <v>154</v>
      </c>
    </row>
    <row r="27" spans="2:14" ht="39.75" customHeight="1" x14ac:dyDescent="0.2">
      <c r="B27" s="10">
        <v>16</v>
      </c>
      <c r="C27" s="11" t="s">
        <v>32</v>
      </c>
      <c r="D27" s="11">
        <v>3000</v>
      </c>
      <c r="E27" s="13" t="s">
        <v>120</v>
      </c>
      <c r="F27" s="23">
        <v>70619.77</v>
      </c>
      <c r="G27" s="23">
        <v>84743.73</v>
      </c>
      <c r="H27" s="23"/>
      <c r="I27" s="23"/>
      <c r="J27" s="23">
        <v>93686</v>
      </c>
      <c r="K27" s="23">
        <f t="shared" si="3"/>
        <v>112423.2</v>
      </c>
      <c r="L27" s="23">
        <f t="shared" si="2"/>
        <v>-23066.229999999996</v>
      </c>
      <c r="M27" s="65"/>
      <c r="N27" s="56"/>
    </row>
    <row r="28" spans="2:14" ht="36" customHeight="1" x14ac:dyDescent="0.2">
      <c r="B28" s="10">
        <v>17</v>
      </c>
      <c r="C28" s="11" t="s">
        <v>34</v>
      </c>
      <c r="D28" s="11">
        <v>3000</v>
      </c>
      <c r="E28" s="13" t="s">
        <v>121</v>
      </c>
      <c r="F28" s="23">
        <v>451289.39</v>
      </c>
      <c r="G28" s="23">
        <v>541547.27</v>
      </c>
      <c r="H28" s="23"/>
      <c r="I28" s="23"/>
      <c r="J28" s="23">
        <v>537572</v>
      </c>
      <c r="K28" s="23">
        <f t="shared" si="3"/>
        <v>645086.4</v>
      </c>
      <c r="L28" s="23">
        <f t="shared" si="2"/>
        <v>-86282.609999999986</v>
      </c>
      <c r="M28" s="50">
        <v>30003333</v>
      </c>
      <c r="N28" s="54" t="s">
        <v>154</v>
      </c>
    </row>
    <row r="29" spans="2:14" ht="37.5" customHeight="1" x14ac:dyDescent="0.2">
      <c r="B29" s="10">
        <v>18</v>
      </c>
      <c r="C29" s="11" t="s">
        <v>36</v>
      </c>
      <c r="D29" s="11">
        <v>3000</v>
      </c>
      <c r="E29" s="13" t="s">
        <v>122</v>
      </c>
      <c r="F29" s="23">
        <v>104179.13</v>
      </c>
      <c r="G29" s="23">
        <v>125014.95</v>
      </c>
      <c r="H29" s="23"/>
      <c r="I29" s="23"/>
      <c r="J29" s="23">
        <v>128118</v>
      </c>
      <c r="K29" s="23">
        <f t="shared" si="3"/>
        <v>153741.6</v>
      </c>
      <c r="L29" s="23">
        <f t="shared" si="2"/>
        <v>-23938.869999999995</v>
      </c>
      <c r="M29" s="50">
        <v>30003330</v>
      </c>
      <c r="N29" s="54" t="s">
        <v>154</v>
      </c>
    </row>
    <row r="30" spans="2:14" ht="32.25" customHeight="1" x14ac:dyDescent="0.2">
      <c r="B30" s="10">
        <v>19</v>
      </c>
      <c r="C30" s="11" t="s">
        <v>38</v>
      </c>
      <c r="D30" s="11">
        <v>3000</v>
      </c>
      <c r="E30" s="13" t="s">
        <v>123</v>
      </c>
      <c r="F30" s="23">
        <v>225623.65</v>
      </c>
      <c r="G30" s="23">
        <v>270748.38</v>
      </c>
      <c r="H30" s="23"/>
      <c r="I30" s="23"/>
      <c r="J30" s="23">
        <v>264574</v>
      </c>
      <c r="K30" s="23">
        <f t="shared" si="3"/>
        <v>317488.8</v>
      </c>
      <c r="L30" s="23">
        <f t="shared" si="2"/>
        <v>-38950.350000000006</v>
      </c>
      <c r="M30" s="61">
        <v>30003330</v>
      </c>
      <c r="N30" s="61" t="s">
        <v>154</v>
      </c>
    </row>
    <row r="31" spans="2:14" ht="34.5" customHeight="1" x14ac:dyDescent="0.2">
      <c r="B31" s="10">
        <v>20</v>
      </c>
      <c r="C31" s="11" t="s">
        <v>40</v>
      </c>
      <c r="D31" s="11">
        <v>3000</v>
      </c>
      <c r="E31" s="13" t="s">
        <v>124</v>
      </c>
      <c r="F31" s="23">
        <v>102889.4</v>
      </c>
      <c r="G31" s="23">
        <v>123467.28</v>
      </c>
      <c r="H31" s="23"/>
      <c r="I31" s="23"/>
      <c r="J31" s="23">
        <v>131148</v>
      </c>
      <c r="K31" s="23">
        <f t="shared" si="3"/>
        <v>157377.60000000001</v>
      </c>
      <c r="L31" s="23">
        <f t="shared" si="2"/>
        <v>-28258.600000000006</v>
      </c>
      <c r="M31" s="61"/>
      <c r="N31" s="61"/>
    </row>
    <row r="32" spans="2:14" ht="34.5" customHeight="1" x14ac:dyDescent="0.2">
      <c r="B32" s="10">
        <v>21</v>
      </c>
      <c r="C32" s="11" t="s">
        <v>42</v>
      </c>
      <c r="D32" s="11">
        <v>3000</v>
      </c>
      <c r="E32" s="13" t="s">
        <v>125</v>
      </c>
      <c r="F32" s="23">
        <v>108284.02</v>
      </c>
      <c r="G32" s="23">
        <v>129940.82</v>
      </c>
      <c r="H32" s="23"/>
      <c r="I32" s="23"/>
      <c r="J32" s="23">
        <v>137080</v>
      </c>
      <c r="K32" s="23">
        <f t="shared" si="3"/>
        <v>164496</v>
      </c>
      <c r="L32" s="23">
        <f t="shared" si="2"/>
        <v>-28795.979999999996</v>
      </c>
      <c r="M32" s="61"/>
      <c r="N32" s="61"/>
    </row>
    <row r="33" spans="2:14" ht="38.25" customHeight="1" x14ac:dyDescent="0.2">
      <c r="B33" s="10">
        <v>22</v>
      </c>
      <c r="C33" s="11" t="s">
        <v>44</v>
      </c>
      <c r="D33" s="11">
        <v>3000</v>
      </c>
      <c r="E33" s="13" t="s">
        <v>126</v>
      </c>
      <c r="F33" s="23">
        <v>69852.97</v>
      </c>
      <c r="G33" s="23">
        <v>83823.56</v>
      </c>
      <c r="H33" s="23"/>
      <c r="I33" s="23"/>
      <c r="J33" s="23">
        <v>90301</v>
      </c>
      <c r="K33" s="23">
        <f t="shared" si="3"/>
        <v>108361.2</v>
      </c>
      <c r="L33" s="23">
        <f t="shared" si="2"/>
        <v>-20448.03</v>
      </c>
      <c r="M33" s="61"/>
      <c r="N33" s="61"/>
    </row>
    <row r="34" spans="2:14" ht="34.5" customHeight="1" x14ac:dyDescent="0.2">
      <c r="B34" s="10">
        <v>23</v>
      </c>
      <c r="C34" s="11" t="s">
        <v>46</v>
      </c>
      <c r="D34" s="11">
        <v>3000</v>
      </c>
      <c r="E34" s="13" t="s">
        <v>127</v>
      </c>
      <c r="F34" s="23">
        <v>154045.10999999999</v>
      </c>
      <c r="G34" s="23">
        <v>184854.13</v>
      </c>
      <c r="H34" s="23"/>
      <c r="I34" s="23"/>
      <c r="J34" s="23">
        <v>194491</v>
      </c>
      <c r="K34" s="23">
        <f t="shared" si="3"/>
        <v>233389.19999999998</v>
      </c>
      <c r="L34" s="23">
        <f t="shared" si="2"/>
        <v>-40445.890000000014</v>
      </c>
      <c r="M34" s="61"/>
      <c r="N34" s="61"/>
    </row>
    <row r="35" spans="2:14" ht="35.25" customHeight="1" x14ac:dyDescent="0.2">
      <c r="B35" s="10">
        <v>24</v>
      </c>
      <c r="C35" s="11" t="s">
        <v>48</v>
      </c>
      <c r="D35" s="11">
        <v>3000</v>
      </c>
      <c r="E35" s="13" t="s">
        <v>128</v>
      </c>
      <c r="F35" s="23">
        <v>175533.74</v>
      </c>
      <c r="G35" s="23">
        <v>210640.48</v>
      </c>
      <c r="H35" s="23"/>
      <c r="I35" s="23"/>
      <c r="J35" s="23">
        <v>207139</v>
      </c>
      <c r="K35" s="23">
        <f t="shared" si="3"/>
        <v>248566.8</v>
      </c>
      <c r="L35" s="23">
        <f t="shared" si="2"/>
        <v>-31605.260000000009</v>
      </c>
      <c r="M35" s="50"/>
    </row>
    <row r="36" spans="2:14" ht="33.75" customHeight="1" x14ac:dyDescent="0.2">
      <c r="B36" s="10">
        <v>25</v>
      </c>
      <c r="C36" s="11" t="s">
        <v>50</v>
      </c>
      <c r="D36" s="11">
        <v>3000</v>
      </c>
      <c r="E36" s="13" t="s">
        <v>129</v>
      </c>
      <c r="F36" s="23">
        <v>30471.69</v>
      </c>
      <c r="G36" s="23">
        <v>36566.019999999997</v>
      </c>
      <c r="H36" s="23"/>
      <c r="I36" s="23"/>
      <c r="J36" s="23">
        <v>40254</v>
      </c>
      <c r="K36" s="23">
        <f t="shared" si="3"/>
        <v>48304.799999999996</v>
      </c>
      <c r="L36" s="23">
        <f t="shared" si="2"/>
        <v>-9782.3100000000013</v>
      </c>
      <c r="M36" s="50"/>
    </row>
    <row r="37" spans="2:14" ht="33.75" customHeight="1" x14ac:dyDescent="0.2">
      <c r="B37" s="10">
        <v>26</v>
      </c>
      <c r="C37" s="11" t="s">
        <v>52</v>
      </c>
      <c r="D37" s="11">
        <v>3000</v>
      </c>
      <c r="E37" s="13" t="s">
        <v>130</v>
      </c>
      <c r="F37" s="23">
        <v>485667.43</v>
      </c>
      <c r="G37" s="23">
        <v>582800.92000000004</v>
      </c>
      <c r="H37" s="23"/>
      <c r="I37" s="23"/>
      <c r="J37" s="23">
        <v>608168</v>
      </c>
      <c r="K37" s="23">
        <f t="shared" si="3"/>
        <v>729801.6</v>
      </c>
      <c r="L37" s="23">
        <f t="shared" si="2"/>
        <v>-122500.57</v>
      </c>
    </row>
    <row r="38" spans="2:14" ht="36.75" customHeight="1" x14ac:dyDescent="0.2">
      <c r="B38" s="10">
        <v>27</v>
      </c>
      <c r="C38" s="11" t="s">
        <v>54</v>
      </c>
      <c r="D38" s="11">
        <v>3000</v>
      </c>
      <c r="E38" s="13" t="s">
        <v>131</v>
      </c>
      <c r="F38" s="23">
        <v>173988.28</v>
      </c>
      <c r="G38" s="23">
        <v>208785.94</v>
      </c>
      <c r="H38" s="23"/>
      <c r="I38" s="23"/>
      <c r="J38" s="23">
        <v>224067</v>
      </c>
      <c r="K38" s="23">
        <f t="shared" si="3"/>
        <v>268880.39999999997</v>
      </c>
      <c r="L38" s="23">
        <f t="shared" si="2"/>
        <v>-50078.720000000001</v>
      </c>
    </row>
    <row r="39" spans="2:14" ht="36.75" customHeight="1" x14ac:dyDescent="0.2">
      <c r="B39" s="10">
        <v>28</v>
      </c>
      <c r="C39" s="11" t="s">
        <v>58</v>
      </c>
      <c r="D39" s="11">
        <v>3000</v>
      </c>
      <c r="E39" s="13" t="s">
        <v>132</v>
      </c>
      <c r="F39" s="23">
        <v>1059660.94</v>
      </c>
      <c r="G39" s="23">
        <v>1271593.1299999999</v>
      </c>
      <c r="H39" s="23"/>
      <c r="I39" s="23"/>
      <c r="J39" s="23">
        <v>1268772</v>
      </c>
      <c r="K39" s="23">
        <f t="shared" si="3"/>
        <v>1522526.4</v>
      </c>
      <c r="L39" s="23">
        <f t="shared" si="2"/>
        <v>-209111.06000000006</v>
      </c>
      <c r="M39" s="61">
        <v>30003335</v>
      </c>
      <c r="N39" s="56" t="s">
        <v>154</v>
      </c>
    </row>
    <row r="40" spans="2:14" ht="30.75" customHeight="1" x14ac:dyDescent="0.2">
      <c r="B40" s="10">
        <v>29</v>
      </c>
      <c r="C40" s="11" t="s">
        <v>60</v>
      </c>
      <c r="D40" s="11">
        <v>3000</v>
      </c>
      <c r="E40" s="13" t="s">
        <v>133</v>
      </c>
      <c r="F40" s="23">
        <v>106106.48</v>
      </c>
      <c r="G40" s="23">
        <v>127327.78</v>
      </c>
      <c r="H40" s="23"/>
      <c r="I40" s="23"/>
      <c r="J40" s="23">
        <v>132556</v>
      </c>
      <c r="K40" s="23">
        <f t="shared" si="3"/>
        <v>159067.19999999998</v>
      </c>
      <c r="L40" s="23">
        <f t="shared" si="2"/>
        <v>-26449.520000000004</v>
      </c>
      <c r="M40" s="61"/>
      <c r="N40" s="56"/>
    </row>
    <row r="41" spans="2:14" ht="38.25" x14ac:dyDescent="0.2">
      <c r="B41" s="10">
        <v>30</v>
      </c>
      <c r="C41" s="11" t="s">
        <v>62</v>
      </c>
      <c r="D41" s="11">
        <v>3000</v>
      </c>
      <c r="E41" s="13" t="s">
        <v>134</v>
      </c>
      <c r="F41" s="23">
        <v>232204.14</v>
      </c>
      <c r="G41" s="23">
        <v>278644.96999999997</v>
      </c>
      <c r="H41" s="23"/>
      <c r="I41" s="23"/>
      <c r="J41" s="23">
        <v>290463</v>
      </c>
      <c r="K41" s="23">
        <f t="shared" si="3"/>
        <v>348555.6</v>
      </c>
      <c r="L41" s="23">
        <f t="shared" si="2"/>
        <v>-58258.859999999986</v>
      </c>
      <c r="M41" s="50">
        <v>30003336</v>
      </c>
      <c r="N41" s="53" t="s">
        <v>154</v>
      </c>
    </row>
    <row r="42" spans="2:14" ht="31.5" customHeight="1" x14ac:dyDescent="0.2">
      <c r="B42" s="10">
        <v>31</v>
      </c>
      <c r="C42" s="11" t="s">
        <v>64</v>
      </c>
      <c r="D42" s="11">
        <v>3000</v>
      </c>
      <c r="E42" s="13" t="s">
        <v>135</v>
      </c>
      <c r="F42" s="23">
        <v>71004.27</v>
      </c>
      <c r="G42" s="23">
        <v>85205.13</v>
      </c>
      <c r="H42" s="23"/>
      <c r="I42" s="23"/>
      <c r="J42" s="23">
        <v>87627</v>
      </c>
      <c r="K42" s="23">
        <f t="shared" si="3"/>
        <v>105152.4</v>
      </c>
      <c r="L42" s="23">
        <f t="shared" si="2"/>
        <v>-16622.729999999996</v>
      </c>
      <c r="M42" s="66">
        <v>30003337</v>
      </c>
      <c r="N42" s="56" t="s">
        <v>154</v>
      </c>
    </row>
    <row r="43" spans="2:14" ht="36.75" customHeight="1" x14ac:dyDescent="0.2">
      <c r="B43" s="10">
        <v>32</v>
      </c>
      <c r="C43" s="11" t="s">
        <v>66</v>
      </c>
      <c r="D43" s="11">
        <v>3000</v>
      </c>
      <c r="E43" s="13" t="s">
        <v>136</v>
      </c>
      <c r="F43" s="23">
        <v>13905.7</v>
      </c>
      <c r="G43" s="23">
        <v>16686.84</v>
      </c>
      <c r="H43" s="23"/>
      <c r="I43" s="23"/>
      <c r="J43" s="23">
        <v>20115</v>
      </c>
      <c r="K43" s="23">
        <f t="shared" si="3"/>
        <v>24138</v>
      </c>
      <c r="L43" s="23">
        <f t="shared" si="2"/>
        <v>-6209.2999999999993</v>
      </c>
      <c r="M43" s="66"/>
      <c r="N43" s="56"/>
    </row>
    <row r="44" spans="2:14" ht="30.75" customHeight="1" x14ac:dyDescent="0.2">
      <c r="B44" s="10">
        <v>33</v>
      </c>
      <c r="C44" s="11" t="s">
        <v>68</v>
      </c>
      <c r="D44" s="11">
        <v>3000</v>
      </c>
      <c r="E44" s="13" t="s">
        <v>137</v>
      </c>
      <c r="F44" s="23">
        <v>43355.26</v>
      </c>
      <c r="G44" s="23">
        <v>52026.32</v>
      </c>
      <c r="H44" s="23"/>
      <c r="I44" s="23"/>
      <c r="J44" s="23">
        <v>56644</v>
      </c>
      <c r="K44" s="23">
        <f t="shared" si="3"/>
        <v>67972.800000000003</v>
      </c>
      <c r="L44" s="23">
        <f t="shared" si="2"/>
        <v>-13288.739999999998</v>
      </c>
      <c r="M44" s="66"/>
      <c r="N44" s="56"/>
    </row>
    <row r="45" spans="2:14" ht="33.75" customHeight="1" x14ac:dyDescent="0.2">
      <c r="B45" s="10">
        <v>34</v>
      </c>
      <c r="C45" s="11" t="s">
        <v>70</v>
      </c>
      <c r="D45" s="11">
        <v>3000</v>
      </c>
      <c r="E45" s="13" t="s">
        <v>138</v>
      </c>
      <c r="F45" s="23">
        <v>12833.26</v>
      </c>
      <c r="G45" s="23">
        <v>15399.92</v>
      </c>
      <c r="H45" s="23"/>
      <c r="I45" s="23"/>
      <c r="J45" s="23">
        <v>17995</v>
      </c>
      <c r="K45" s="23">
        <f t="shared" si="3"/>
        <v>21594</v>
      </c>
      <c r="L45" s="23">
        <f t="shared" si="2"/>
        <v>-5161.74</v>
      </c>
      <c r="M45" s="66"/>
      <c r="N45" s="56"/>
    </row>
    <row r="46" spans="2:14" ht="35.25" customHeight="1" x14ac:dyDescent="0.2">
      <c r="B46" s="10">
        <v>35</v>
      </c>
      <c r="C46" s="11" t="s">
        <v>72</v>
      </c>
      <c r="D46" s="11">
        <v>3000</v>
      </c>
      <c r="E46" s="13" t="s">
        <v>139</v>
      </c>
      <c r="F46" s="23">
        <v>292445.75</v>
      </c>
      <c r="G46" s="23">
        <v>350934.91</v>
      </c>
      <c r="H46" s="23"/>
      <c r="I46" s="23"/>
      <c r="J46" s="23">
        <v>356029</v>
      </c>
      <c r="K46" s="23">
        <f t="shared" si="3"/>
        <v>427234.8</v>
      </c>
      <c r="L46" s="23">
        <f t="shared" si="2"/>
        <v>-63583.25</v>
      </c>
      <c r="M46" s="66"/>
      <c r="N46" s="56"/>
    </row>
    <row r="47" spans="2:14" ht="34.5" customHeight="1" x14ac:dyDescent="0.2">
      <c r="B47" s="10">
        <v>36</v>
      </c>
      <c r="C47" s="11" t="s">
        <v>74</v>
      </c>
      <c r="D47" s="11">
        <v>3000</v>
      </c>
      <c r="E47" s="13" t="s">
        <v>140</v>
      </c>
      <c r="F47" s="23">
        <v>38737.96</v>
      </c>
      <c r="G47" s="23">
        <v>46485.55</v>
      </c>
      <c r="H47" s="23"/>
      <c r="I47" s="23"/>
      <c r="J47" s="23">
        <v>46171</v>
      </c>
      <c r="K47" s="23">
        <f t="shared" si="3"/>
        <v>55405.2</v>
      </c>
      <c r="L47" s="23">
        <f t="shared" si="2"/>
        <v>-7433.0400000000009</v>
      </c>
      <c r="M47" s="63">
        <v>30003331</v>
      </c>
      <c r="N47" s="57" t="s">
        <v>154</v>
      </c>
    </row>
    <row r="48" spans="2:14" ht="36.75" customHeight="1" x14ac:dyDescent="0.2">
      <c r="B48" s="10">
        <v>37</v>
      </c>
      <c r="C48" s="11" t="s">
        <v>76</v>
      </c>
      <c r="D48" s="11">
        <v>3000</v>
      </c>
      <c r="E48" s="13" t="s">
        <v>141</v>
      </c>
      <c r="F48" s="23">
        <v>190731.14</v>
      </c>
      <c r="G48" s="23">
        <v>228877.37</v>
      </c>
      <c r="H48" s="23"/>
      <c r="I48" s="23"/>
      <c r="J48" s="23">
        <v>217533</v>
      </c>
      <c r="K48" s="23">
        <f t="shared" si="3"/>
        <v>261039.59999999998</v>
      </c>
      <c r="L48" s="23">
        <f t="shared" si="2"/>
        <v>-26801.859999999986</v>
      </c>
      <c r="M48" s="63"/>
      <c r="N48" s="57"/>
    </row>
    <row r="49" spans="2:14" ht="35.25" customHeight="1" x14ac:dyDescent="0.2">
      <c r="B49" s="10">
        <v>38</v>
      </c>
      <c r="C49" s="11" t="s">
        <v>78</v>
      </c>
      <c r="D49" s="11">
        <v>3000</v>
      </c>
      <c r="E49" s="13" t="s">
        <v>142</v>
      </c>
      <c r="F49" s="23">
        <v>15918.56</v>
      </c>
      <c r="G49" s="23">
        <v>19102.27</v>
      </c>
      <c r="H49" s="23"/>
      <c r="I49" s="23"/>
      <c r="J49" s="23">
        <v>22520</v>
      </c>
      <c r="K49" s="23">
        <f t="shared" si="3"/>
        <v>27024</v>
      </c>
      <c r="L49" s="23">
        <f t="shared" si="2"/>
        <v>-6601.4400000000005</v>
      </c>
    </row>
    <row r="50" spans="2:14" ht="32.25" customHeight="1" x14ac:dyDescent="0.2">
      <c r="B50" s="10">
        <v>39</v>
      </c>
      <c r="C50" s="11" t="s">
        <v>80</v>
      </c>
      <c r="D50" s="11">
        <v>3000</v>
      </c>
      <c r="E50" s="13" t="s">
        <v>143</v>
      </c>
      <c r="F50" s="23">
        <v>23679.77</v>
      </c>
      <c r="G50" s="23">
        <v>28415.73</v>
      </c>
      <c r="H50" s="23"/>
      <c r="I50" s="23"/>
      <c r="J50" s="23">
        <v>31371</v>
      </c>
      <c r="K50" s="23">
        <f t="shared" si="3"/>
        <v>37645.199999999997</v>
      </c>
      <c r="L50" s="23">
        <f t="shared" si="2"/>
        <v>-7691.23</v>
      </c>
      <c r="M50" s="49">
        <v>30002302</v>
      </c>
      <c r="N50" s="53" t="s">
        <v>154</v>
      </c>
    </row>
    <row r="51" spans="2:14" ht="32.25" customHeight="1" x14ac:dyDescent="0.2">
      <c r="B51" s="10">
        <v>40</v>
      </c>
      <c r="C51" s="11" t="s">
        <v>82</v>
      </c>
      <c r="D51" s="11">
        <v>3000</v>
      </c>
      <c r="E51" s="13" t="s">
        <v>144</v>
      </c>
      <c r="F51" s="23">
        <v>472067.22</v>
      </c>
      <c r="G51" s="23">
        <v>566480.66</v>
      </c>
      <c r="H51" s="23"/>
      <c r="I51" s="23"/>
      <c r="J51" s="23">
        <v>558201</v>
      </c>
      <c r="K51" s="23">
        <f t="shared" si="3"/>
        <v>669841.19999999995</v>
      </c>
      <c r="L51" s="23">
        <f t="shared" si="2"/>
        <v>-86133.780000000028</v>
      </c>
    </row>
    <row r="52" spans="2:14" ht="34.5" customHeight="1" x14ac:dyDescent="0.2">
      <c r="B52" s="10">
        <v>41</v>
      </c>
      <c r="C52" s="11" t="s">
        <v>84</v>
      </c>
      <c r="D52" s="11">
        <v>3000</v>
      </c>
      <c r="E52" s="13" t="s">
        <v>145</v>
      </c>
      <c r="F52" s="23">
        <v>638689.71</v>
      </c>
      <c r="G52" s="23">
        <v>766427.65</v>
      </c>
      <c r="H52" s="23"/>
      <c r="I52" s="23"/>
      <c r="J52" s="23">
        <v>790739</v>
      </c>
      <c r="K52" s="23">
        <f t="shared" si="3"/>
        <v>948886.79999999993</v>
      </c>
      <c r="L52" s="23">
        <f t="shared" si="2"/>
        <v>-152049.29000000004</v>
      </c>
    </row>
    <row r="53" spans="2:14" ht="38.25" x14ac:dyDescent="0.2">
      <c r="B53" s="10">
        <v>42</v>
      </c>
      <c r="C53" s="11" t="s">
        <v>56</v>
      </c>
      <c r="D53" s="11">
        <v>3000</v>
      </c>
      <c r="E53" s="13" t="s">
        <v>117</v>
      </c>
      <c r="F53" s="23">
        <v>205588.89</v>
      </c>
      <c r="G53" s="23">
        <v>246706.67</v>
      </c>
      <c r="H53" s="23"/>
      <c r="I53" s="23"/>
      <c r="J53" s="23">
        <v>613065</v>
      </c>
      <c r="K53" s="23">
        <f t="shared" si="3"/>
        <v>735678</v>
      </c>
      <c r="L53" s="23">
        <f t="shared" si="2"/>
        <v>-407476.11</v>
      </c>
    </row>
  </sheetData>
  <mergeCells count="13">
    <mergeCell ref="N42:N46"/>
    <mergeCell ref="N47:N48"/>
    <mergeCell ref="M15:M17"/>
    <mergeCell ref="N22:N23"/>
    <mergeCell ref="N26:N27"/>
    <mergeCell ref="N30:N34"/>
    <mergeCell ref="N39:N40"/>
    <mergeCell ref="M22:M23"/>
    <mergeCell ref="M30:M34"/>
    <mergeCell ref="M47:M48"/>
    <mergeCell ref="M26:M27"/>
    <mergeCell ref="M39:M40"/>
    <mergeCell ref="M42:M46"/>
  </mergeCells>
  <pageMargins left="0.39370078740157483" right="0.39370078740157483" top="0.39370078740157483" bottom="0.39370078740157483" header="0.1181102362204724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0"/>
  <sheetViews>
    <sheetView tabSelected="1" zoomScaleNormal="100" workbookViewId="0">
      <selection activeCell="J19" sqref="J19"/>
    </sheetView>
  </sheetViews>
  <sheetFormatPr defaultColWidth="11.42578125" defaultRowHeight="12.75" x14ac:dyDescent="0.2"/>
  <cols>
    <col min="1" max="1" width="0.28515625" style="9" customWidth="1"/>
    <col min="2" max="2" width="3" style="55" customWidth="1"/>
    <col min="3" max="3" width="11.7109375" style="55" customWidth="1"/>
    <col min="4" max="4" width="6.7109375" style="9" customWidth="1"/>
    <col min="5" max="5" width="52" style="9" customWidth="1"/>
    <col min="6" max="6" width="14.7109375" style="9" customWidth="1"/>
    <col min="7" max="7" width="14.7109375" style="14" customWidth="1"/>
    <col min="8" max="16384" width="11.42578125" style="9"/>
  </cols>
  <sheetData>
    <row r="2" spans="2:7" ht="18.75" x14ac:dyDescent="0.3">
      <c r="B2" s="67" t="s">
        <v>155</v>
      </c>
      <c r="C2" s="67"/>
      <c r="D2" s="67"/>
      <c r="E2" s="67"/>
      <c r="F2" s="67"/>
      <c r="G2" s="67"/>
    </row>
    <row r="3" spans="2:7" ht="15.75" x14ac:dyDescent="0.25">
      <c r="B3" s="68" t="s">
        <v>156</v>
      </c>
      <c r="C3" s="68"/>
      <c r="D3" s="68"/>
      <c r="E3" s="68"/>
      <c r="F3" s="68"/>
      <c r="G3" s="68"/>
    </row>
    <row r="4" spans="2:7" ht="35.25" customHeight="1" x14ac:dyDescent="0.2">
      <c r="B4" s="69" t="s">
        <v>157</v>
      </c>
      <c r="C4" s="69"/>
      <c r="D4" s="69"/>
      <c r="E4" s="69"/>
      <c r="F4" s="69"/>
      <c r="G4" s="69"/>
    </row>
    <row r="5" spans="2:7" ht="13.5" thickBot="1" x14ac:dyDescent="0.25"/>
    <row r="6" spans="2:7" ht="45.75" thickBot="1" x14ac:dyDescent="0.25">
      <c r="B6" s="70" t="s">
        <v>93</v>
      </c>
      <c r="C6" s="71" t="s">
        <v>107</v>
      </c>
      <c r="D6" s="72" t="s">
        <v>103</v>
      </c>
      <c r="E6" s="71" t="s">
        <v>104</v>
      </c>
      <c r="F6" s="72" t="s">
        <v>105</v>
      </c>
      <c r="G6" s="73" t="s">
        <v>106</v>
      </c>
    </row>
    <row r="7" spans="2:7" s="32" customFormat="1" ht="28.5" customHeight="1" thickBot="1" x14ac:dyDescent="0.25">
      <c r="B7" s="74"/>
      <c r="C7" s="75"/>
      <c r="D7" s="76"/>
      <c r="E7" s="75" t="s">
        <v>151</v>
      </c>
      <c r="F7" s="77">
        <f t="shared" ref="F7" si="0">F8+F11+F13+F16+F21+F24+F27</f>
        <v>30156991.240000002</v>
      </c>
      <c r="G7" s="78">
        <f>G8+G11+G13+G16+G21+G24+G27</f>
        <v>36188389.487999998</v>
      </c>
    </row>
    <row r="8" spans="2:7" s="24" customFormat="1" ht="14.25" x14ac:dyDescent="0.2">
      <c r="B8" s="108" t="s">
        <v>95</v>
      </c>
      <c r="C8" s="109"/>
      <c r="D8" s="110"/>
      <c r="E8" s="79"/>
      <c r="F8" s="80">
        <f t="shared" ref="F8:G8" si="1">F9+F10</f>
        <v>9143909.2400000002</v>
      </c>
      <c r="G8" s="81">
        <f t="shared" si="1"/>
        <v>10972691.088</v>
      </c>
    </row>
    <row r="9" spans="2:7" ht="15" x14ac:dyDescent="0.25">
      <c r="B9" s="95">
        <v>1</v>
      </c>
      <c r="C9" s="98" t="s">
        <v>2</v>
      </c>
      <c r="D9" s="82">
        <v>1200</v>
      </c>
      <c r="E9" s="83" t="s">
        <v>108</v>
      </c>
      <c r="F9" s="84">
        <v>8990802.2400000002</v>
      </c>
      <c r="G9" s="85">
        <f>F9*1.2</f>
        <v>10788962.687999999</v>
      </c>
    </row>
    <row r="10" spans="2:7" ht="15" x14ac:dyDescent="0.25">
      <c r="B10" s="95">
        <v>2</v>
      </c>
      <c r="C10" s="98" t="s">
        <v>4</v>
      </c>
      <c r="D10" s="82">
        <v>1200</v>
      </c>
      <c r="E10" s="83" t="s">
        <v>109</v>
      </c>
      <c r="F10" s="84">
        <f>21316+6157+125634</f>
        <v>153107</v>
      </c>
      <c r="G10" s="85">
        <f t="shared" ref="G10:G56" si="2">F10*1.2</f>
        <v>183728.4</v>
      </c>
    </row>
    <row r="11" spans="2:7" s="24" customFormat="1" ht="14.25" x14ac:dyDescent="0.2">
      <c r="B11" s="105" t="s">
        <v>96</v>
      </c>
      <c r="C11" s="106"/>
      <c r="D11" s="107"/>
      <c r="E11" s="87"/>
      <c r="F11" s="88">
        <f>F12</f>
        <v>934570</v>
      </c>
      <c r="G11" s="89">
        <f>G12</f>
        <v>1121484</v>
      </c>
    </row>
    <row r="12" spans="2:7" ht="15" x14ac:dyDescent="0.25">
      <c r="B12" s="95">
        <v>3</v>
      </c>
      <c r="C12" s="98" t="s">
        <v>6</v>
      </c>
      <c r="D12" s="82">
        <v>1500</v>
      </c>
      <c r="E12" s="83" t="s">
        <v>109</v>
      </c>
      <c r="F12" s="84">
        <v>934570</v>
      </c>
      <c r="G12" s="85">
        <f t="shared" si="2"/>
        <v>1121484</v>
      </c>
    </row>
    <row r="13" spans="2:7" s="24" customFormat="1" ht="14.25" x14ac:dyDescent="0.2">
      <c r="B13" s="105" t="s">
        <v>97</v>
      </c>
      <c r="C13" s="106"/>
      <c r="D13" s="106"/>
      <c r="E13" s="107"/>
      <c r="F13" s="88">
        <f t="shared" ref="F13:G13" si="3">F14+F15</f>
        <v>5739020</v>
      </c>
      <c r="G13" s="89">
        <f t="shared" si="3"/>
        <v>6886824</v>
      </c>
    </row>
    <row r="14" spans="2:7" ht="15" x14ac:dyDescent="0.25">
      <c r="B14" s="95">
        <v>4</v>
      </c>
      <c r="C14" s="98" t="s">
        <v>8</v>
      </c>
      <c r="D14" s="82">
        <v>1600</v>
      </c>
      <c r="E14" s="83" t="s">
        <v>109</v>
      </c>
      <c r="F14" s="84">
        <v>3394147</v>
      </c>
      <c r="G14" s="85">
        <f t="shared" si="2"/>
        <v>4072976.4</v>
      </c>
    </row>
    <row r="15" spans="2:7" ht="15" x14ac:dyDescent="0.25">
      <c r="B15" s="95">
        <v>5</v>
      </c>
      <c r="C15" s="98" t="s">
        <v>9</v>
      </c>
      <c r="D15" s="82">
        <v>1600</v>
      </c>
      <c r="E15" s="83" t="s">
        <v>108</v>
      </c>
      <c r="F15" s="84">
        <f>1119929+1224944</f>
        <v>2344873</v>
      </c>
      <c r="G15" s="85">
        <f t="shared" si="2"/>
        <v>2813847.6</v>
      </c>
    </row>
    <row r="16" spans="2:7" ht="14.25" x14ac:dyDescent="0.2">
      <c r="B16" s="96"/>
      <c r="C16" s="99" t="s">
        <v>98</v>
      </c>
      <c r="D16" s="86"/>
      <c r="E16" s="87"/>
      <c r="F16" s="88">
        <f t="shared" ref="F16:G16" si="4">F17+F18+F19+F20</f>
        <v>4490690</v>
      </c>
      <c r="G16" s="89">
        <f t="shared" si="4"/>
        <v>5388827.9999999991</v>
      </c>
    </row>
    <row r="17" spans="2:7" ht="30" customHeight="1" x14ac:dyDescent="0.25">
      <c r="B17" s="95">
        <v>6</v>
      </c>
      <c r="C17" s="98" t="s">
        <v>11</v>
      </c>
      <c r="D17" s="82">
        <v>1800</v>
      </c>
      <c r="E17" s="83" t="s">
        <v>110</v>
      </c>
      <c r="F17" s="84">
        <v>2482442</v>
      </c>
      <c r="G17" s="85">
        <f t="shared" si="2"/>
        <v>2978930.4</v>
      </c>
    </row>
    <row r="18" spans="2:7" ht="30" customHeight="1" x14ac:dyDescent="0.25">
      <c r="B18" s="95">
        <v>7</v>
      </c>
      <c r="C18" s="98" t="s">
        <v>13</v>
      </c>
      <c r="D18" s="82">
        <v>1800</v>
      </c>
      <c r="E18" s="83" t="s">
        <v>111</v>
      </c>
      <c r="F18" s="84">
        <v>749009</v>
      </c>
      <c r="G18" s="85">
        <f t="shared" si="2"/>
        <v>898810.79999999993</v>
      </c>
    </row>
    <row r="19" spans="2:7" ht="32.25" customHeight="1" x14ac:dyDescent="0.25">
      <c r="B19" s="95">
        <v>8</v>
      </c>
      <c r="C19" s="98" t="s">
        <v>15</v>
      </c>
      <c r="D19" s="82">
        <v>1800</v>
      </c>
      <c r="E19" s="83" t="s">
        <v>112</v>
      </c>
      <c r="F19" s="84">
        <v>615270</v>
      </c>
      <c r="G19" s="85">
        <f t="shared" si="2"/>
        <v>738324</v>
      </c>
    </row>
    <row r="20" spans="2:7" ht="33.75" customHeight="1" x14ac:dyDescent="0.25">
      <c r="B20" s="95">
        <v>9</v>
      </c>
      <c r="C20" s="98" t="s">
        <v>17</v>
      </c>
      <c r="D20" s="82">
        <v>1800</v>
      </c>
      <c r="E20" s="83" t="s">
        <v>113</v>
      </c>
      <c r="F20" s="84">
        <v>643969</v>
      </c>
      <c r="G20" s="85">
        <f t="shared" si="2"/>
        <v>772762.79999999993</v>
      </c>
    </row>
    <row r="21" spans="2:7" ht="14.25" x14ac:dyDescent="0.2">
      <c r="B21" s="96"/>
      <c r="C21" s="99" t="s">
        <v>99</v>
      </c>
      <c r="D21" s="90"/>
      <c r="E21" s="87"/>
      <c r="F21" s="88">
        <f t="shared" ref="F21:G21" si="5">F22+F23</f>
        <v>771480</v>
      </c>
      <c r="G21" s="89">
        <f t="shared" si="5"/>
        <v>925776</v>
      </c>
    </row>
    <row r="22" spans="2:7" ht="15" x14ac:dyDescent="0.25">
      <c r="B22" s="95">
        <v>10</v>
      </c>
      <c r="C22" s="98" t="s">
        <v>19</v>
      </c>
      <c r="D22" s="82">
        <v>1900</v>
      </c>
      <c r="E22" s="83" t="s">
        <v>109</v>
      </c>
      <c r="F22" s="84">
        <v>213640</v>
      </c>
      <c r="G22" s="85">
        <f t="shared" si="2"/>
        <v>256368</v>
      </c>
    </row>
    <row r="23" spans="2:7" ht="30.75" customHeight="1" x14ac:dyDescent="0.25">
      <c r="B23" s="95">
        <v>11</v>
      </c>
      <c r="C23" s="98" t="s">
        <v>20</v>
      </c>
      <c r="D23" s="82">
        <v>1900</v>
      </c>
      <c r="E23" s="83" t="s">
        <v>114</v>
      </c>
      <c r="F23" s="84">
        <v>557840</v>
      </c>
      <c r="G23" s="85">
        <f t="shared" si="2"/>
        <v>669408</v>
      </c>
    </row>
    <row r="24" spans="2:7" ht="15" x14ac:dyDescent="0.2">
      <c r="B24" s="97"/>
      <c r="C24" s="99" t="s">
        <v>100</v>
      </c>
      <c r="D24" s="86"/>
      <c r="E24" s="87"/>
      <c r="F24" s="88">
        <f t="shared" ref="F24:G24" si="6">F25+F26</f>
        <v>1568626</v>
      </c>
      <c r="G24" s="89">
        <f t="shared" si="6"/>
        <v>1882351.2</v>
      </c>
    </row>
    <row r="25" spans="2:7" ht="30" x14ac:dyDescent="0.25">
      <c r="B25" s="95">
        <v>12</v>
      </c>
      <c r="C25" s="98" t="s">
        <v>22</v>
      </c>
      <c r="D25" s="82">
        <v>2000</v>
      </c>
      <c r="E25" s="83" t="s">
        <v>115</v>
      </c>
      <c r="F25" s="84">
        <v>784313</v>
      </c>
      <c r="G25" s="85">
        <f t="shared" si="2"/>
        <v>941175.6</v>
      </c>
    </row>
    <row r="26" spans="2:7" ht="34.5" customHeight="1" x14ac:dyDescent="0.25">
      <c r="B26" s="95">
        <v>13</v>
      </c>
      <c r="C26" s="98" t="s">
        <v>24</v>
      </c>
      <c r="D26" s="82">
        <v>2000</v>
      </c>
      <c r="E26" s="83" t="s">
        <v>116</v>
      </c>
      <c r="F26" s="84">
        <v>784313</v>
      </c>
      <c r="G26" s="85">
        <f t="shared" si="2"/>
        <v>941175.6</v>
      </c>
    </row>
    <row r="27" spans="2:7" ht="14.25" x14ac:dyDescent="0.2">
      <c r="B27" s="96"/>
      <c r="C27" s="99" t="s">
        <v>102</v>
      </c>
      <c r="D27" s="90"/>
      <c r="E27" s="87"/>
      <c r="F27" s="88">
        <f t="shared" ref="F27:G27" si="7">SUM(F28:F56)</f>
        <v>7508696</v>
      </c>
      <c r="G27" s="89">
        <f t="shared" si="7"/>
        <v>9010435.1999999993</v>
      </c>
    </row>
    <row r="28" spans="2:7" ht="36" customHeight="1" x14ac:dyDescent="0.25">
      <c r="B28" s="95">
        <v>14</v>
      </c>
      <c r="C28" s="98" t="s">
        <v>28</v>
      </c>
      <c r="D28" s="91">
        <v>3000</v>
      </c>
      <c r="E28" s="83" t="s">
        <v>118</v>
      </c>
      <c r="F28" s="84">
        <v>291776</v>
      </c>
      <c r="G28" s="85">
        <f t="shared" si="2"/>
        <v>350131.20000000001</v>
      </c>
    </row>
    <row r="29" spans="2:7" ht="38.25" customHeight="1" x14ac:dyDescent="0.25">
      <c r="B29" s="95">
        <v>15</v>
      </c>
      <c r="C29" s="98" t="s">
        <v>30</v>
      </c>
      <c r="D29" s="91">
        <v>3000</v>
      </c>
      <c r="E29" s="83" t="s">
        <v>119</v>
      </c>
      <c r="F29" s="84">
        <v>50521</v>
      </c>
      <c r="G29" s="85">
        <f t="shared" si="2"/>
        <v>60625.2</v>
      </c>
    </row>
    <row r="30" spans="2:7" ht="39.75" customHeight="1" x14ac:dyDescent="0.25">
      <c r="B30" s="95">
        <v>16</v>
      </c>
      <c r="C30" s="98" t="s">
        <v>32</v>
      </c>
      <c r="D30" s="91">
        <v>3000</v>
      </c>
      <c r="E30" s="83" t="s">
        <v>120</v>
      </c>
      <c r="F30" s="84">
        <v>93686</v>
      </c>
      <c r="G30" s="85">
        <f t="shared" si="2"/>
        <v>112423.2</v>
      </c>
    </row>
    <row r="31" spans="2:7" ht="36" customHeight="1" x14ac:dyDescent="0.25">
      <c r="B31" s="95">
        <v>17</v>
      </c>
      <c r="C31" s="98" t="s">
        <v>34</v>
      </c>
      <c r="D31" s="91">
        <v>3000</v>
      </c>
      <c r="E31" s="83" t="s">
        <v>121</v>
      </c>
      <c r="F31" s="84">
        <v>537572</v>
      </c>
      <c r="G31" s="85">
        <f t="shared" si="2"/>
        <v>645086.4</v>
      </c>
    </row>
    <row r="32" spans="2:7" ht="37.5" customHeight="1" x14ac:dyDescent="0.25">
      <c r="B32" s="95">
        <v>18</v>
      </c>
      <c r="C32" s="98" t="s">
        <v>36</v>
      </c>
      <c r="D32" s="91">
        <v>3000</v>
      </c>
      <c r="E32" s="83" t="s">
        <v>122</v>
      </c>
      <c r="F32" s="84">
        <v>128118</v>
      </c>
      <c r="G32" s="85">
        <f t="shared" si="2"/>
        <v>153741.6</v>
      </c>
    </row>
    <row r="33" spans="2:7" ht="32.25" customHeight="1" x14ac:dyDescent="0.25">
      <c r="B33" s="95">
        <v>19</v>
      </c>
      <c r="C33" s="98" t="s">
        <v>38</v>
      </c>
      <c r="D33" s="91">
        <v>3000</v>
      </c>
      <c r="E33" s="83" t="s">
        <v>123</v>
      </c>
      <c r="F33" s="84">
        <v>264574</v>
      </c>
      <c r="G33" s="85">
        <f t="shared" si="2"/>
        <v>317488.8</v>
      </c>
    </row>
    <row r="34" spans="2:7" ht="34.5" customHeight="1" x14ac:dyDescent="0.25">
      <c r="B34" s="95">
        <v>20</v>
      </c>
      <c r="C34" s="98" t="s">
        <v>40</v>
      </c>
      <c r="D34" s="91">
        <v>3000</v>
      </c>
      <c r="E34" s="83" t="s">
        <v>124</v>
      </c>
      <c r="F34" s="84">
        <v>131148</v>
      </c>
      <c r="G34" s="85">
        <f t="shared" si="2"/>
        <v>157377.60000000001</v>
      </c>
    </row>
    <row r="35" spans="2:7" ht="34.5" customHeight="1" x14ac:dyDescent="0.25">
      <c r="B35" s="95">
        <v>21</v>
      </c>
      <c r="C35" s="98" t="s">
        <v>42</v>
      </c>
      <c r="D35" s="91">
        <v>3000</v>
      </c>
      <c r="E35" s="83" t="s">
        <v>125</v>
      </c>
      <c r="F35" s="84">
        <v>137080</v>
      </c>
      <c r="G35" s="85">
        <f t="shared" si="2"/>
        <v>164496</v>
      </c>
    </row>
    <row r="36" spans="2:7" ht="38.25" customHeight="1" x14ac:dyDescent="0.25">
      <c r="B36" s="95">
        <v>22</v>
      </c>
      <c r="C36" s="98" t="s">
        <v>44</v>
      </c>
      <c r="D36" s="91">
        <v>3000</v>
      </c>
      <c r="E36" s="83" t="s">
        <v>126</v>
      </c>
      <c r="F36" s="84">
        <v>90301</v>
      </c>
      <c r="G36" s="85">
        <f t="shared" si="2"/>
        <v>108361.2</v>
      </c>
    </row>
    <row r="37" spans="2:7" ht="34.5" customHeight="1" x14ac:dyDescent="0.25">
      <c r="B37" s="95">
        <v>23</v>
      </c>
      <c r="C37" s="98" t="s">
        <v>46</v>
      </c>
      <c r="D37" s="91">
        <v>3000</v>
      </c>
      <c r="E37" s="83" t="s">
        <v>127</v>
      </c>
      <c r="F37" s="84">
        <v>194491</v>
      </c>
      <c r="G37" s="85">
        <f t="shared" si="2"/>
        <v>233389.19999999998</v>
      </c>
    </row>
    <row r="38" spans="2:7" ht="35.25" customHeight="1" x14ac:dyDescent="0.25">
      <c r="B38" s="95">
        <v>24</v>
      </c>
      <c r="C38" s="98" t="s">
        <v>48</v>
      </c>
      <c r="D38" s="91">
        <v>3000</v>
      </c>
      <c r="E38" s="83" t="s">
        <v>128</v>
      </c>
      <c r="F38" s="84">
        <v>207139</v>
      </c>
      <c r="G38" s="85">
        <f t="shared" si="2"/>
        <v>248566.8</v>
      </c>
    </row>
    <row r="39" spans="2:7" ht="33.75" customHeight="1" x14ac:dyDescent="0.25">
      <c r="B39" s="95">
        <v>25</v>
      </c>
      <c r="C39" s="98" t="s">
        <v>50</v>
      </c>
      <c r="D39" s="91">
        <v>3000</v>
      </c>
      <c r="E39" s="83" t="s">
        <v>129</v>
      </c>
      <c r="F39" s="84">
        <v>40254</v>
      </c>
      <c r="G39" s="85">
        <f t="shared" si="2"/>
        <v>48304.799999999996</v>
      </c>
    </row>
    <row r="40" spans="2:7" ht="33.75" customHeight="1" x14ac:dyDescent="0.25">
      <c r="B40" s="95">
        <v>26</v>
      </c>
      <c r="C40" s="98" t="s">
        <v>52</v>
      </c>
      <c r="D40" s="91">
        <v>3000</v>
      </c>
      <c r="E40" s="83" t="s">
        <v>130</v>
      </c>
      <c r="F40" s="84">
        <v>608168</v>
      </c>
      <c r="G40" s="85">
        <f t="shared" si="2"/>
        <v>729801.6</v>
      </c>
    </row>
    <row r="41" spans="2:7" ht="36.75" customHeight="1" x14ac:dyDescent="0.25">
      <c r="B41" s="95">
        <v>27</v>
      </c>
      <c r="C41" s="98" t="s">
        <v>54</v>
      </c>
      <c r="D41" s="91">
        <v>3000</v>
      </c>
      <c r="E41" s="83" t="s">
        <v>131</v>
      </c>
      <c r="F41" s="84">
        <v>224067</v>
      </c>
      <c r="G41" s="85">
        <f t="shared" si="2"/>
        <v>268880.39999999997</v>
      </c>
    </row>
    <row r="42" spans="2:7" ht="36.75" customHeight="1" x14ac:dyDescent="0.25">
      <c r="B42" s="95">
        <v>28</v>
      </c>
      <c r="C42" s="98" t="s">
        <v>58</v>
      </c>
      <c r="D42" s="91">
        <v>3000</v>
      </c>
      <c r="E42" s="83" t="s">
        <v>132</v>
      </c>
      <c r="F42" s="84">
        <v>1268772</v>
      </c>
      <c r="G42" s="85">
        <f t="shared" si="2"/>
        <v>1522526.4</v>
      </c>
    </row>
    <row r="43" spans="2:7" ht="30.75" customHeight="1" x14ac:dyDescent="0.25">
      <c r="B43" s="95">
        <v>29</v>
      </c>
      <c r="C43" s="98" t="s">
        <v>60</v>
      </c>
      <c r="D43" s="91">
        <v>3000</v>
      </c>
      <c r="E43" s="83" t="s">
        <v>133</v>
      </c>
      <c r="F43" s="84">
        <v>132556</v>
      </c>
      <c r="G43" s="85">
        <f t="shared" si="2"/>
        <v>159067.19999999998</v>
      </c>
    </row>
    <row r="44" spans="2:7" ht="30" x14ac:dyDescent="0.25">
      <c r="B44" s="95">
        <v>30</v>
      </c>
      <c r="C44" s="98" t="s">
        <v>62</v>
      </c>
      <c r="D44" s="91">
        <v>3000</v>
      </c>
      <c r="E44" s="83" t="s">
        <v>134</v>
      </c>
      <c r="F44" s="84">
        <v>290463</v>
      </c>
      <c r="G44" s="85">
        <f t="shared" si="2"/>
        <v>348555.6</v>
      </c>
    </row>
    <row r="45" spans="2:7" ht="31.5" customHeight="1" x14ac:dyDescent="0.25">
      <c r="B45" s="95">
        <v>31</v>
      </c>
      <c r="C45" s="98" t="s">
        <v>64</v>
      </c>
      <c r="D45" s="91">
        <v>3000</v>
      </c>
      <c r="E45" s="83" t="s">
        <v>135</v>
      </c>
      <c r="F45" s="84">
        <v>87627</v>
      </c>
      <c r="G45" s="85">
        <f t="shared" si="2"/>
        <v>105152.4</v>
      </c>
    </row>
    <row r="46" spans="2:7" ht="36.75" customHeight="1" x14ac:dyDescent="0.25">
      <c r="B46" s="95">
        <v>32</v>
      </c>
      <c r="C46" s="98" t="s">
        <v>66</v>
      </c>
      <c r="D46" s="91">
        <v>3000</v>
      </c>
      <c r="E46" s="83" t="s">
        <v>136</v>
      </c>
      <c r="F46" s="84">
        <v>20115</v>
      </c>
      <c r="G46" s="85">
        <f t="shared" si="2"/>
        <v>24138</v>
      </c>
    </row>
    <row r="47" spans="2:7" ht="30.75" customHeight="1" x14ac:dyDescent="0.25">
      <c r="B47" s="95">
        <v>33</v>
      </c>
      <c r="C47" s="98" t="s">
        <v>68</v>
      </c>
      <c r="D47" s="91">
        <v>3000</v>
      </c>
      <c r="E47" s="83" t="s">
        <v>137</v>
      </c>
      <c r="F47" s="84">
        <v>56644</v>
      </c>
      <c r="G47" s="85">
        <f t="shared" si="2"/>
        <v>67972.800000000003</v>
      </c>
    </row>
    <row r="48" spans="2:7" ht="33.75" customHeight="1" x14ac:dyDescent="0.25">
      <c r="B48" s="95">
        <v>34</v>
      </c>
      <c r="C48" s="98" t="s">
        <v>70</v>
      </c>
      <c r="D48" s="91">
        <v>3000</v>
      </c>
      <c r="E48" s="83" t="s">
        <v>138</v>
      </c>
      <c r="F48" s="84">
        <v>17995</v>
      </c>
      <c r="G48" s="85">
        <f t="shared" si="2"/>
        <v>21594</v>
      </c>
    </row>
    <row r="49" spans="2:7" ht="35.25" customHeight="1" x14ac:dyDescent="0.25">
      <c r="B49" s="95">
        <v>35</v>
      </c>
      <c r="C49" s="98" t="s">
        <v>72</v>
      </c>
      <c r="D49" s="91">
        <v>3000</v>
      </c>
      <c r="E49" s="83" t="s">
        <v>139</v>
      </c>
      <c r="F49" s="84">
        <v>356029</v>
      </c>
      <c r="G49" s="85">
        <f t="shared" si="2"/>
        <v>427234.8</v>
      </c>
    </row>
    <row r="50" spans="2:7" ht="34.5" customHeight="1" x14ac:dyDescent="0.25">
      <c r="B50" s="95">
        <v>36</v>
      </c>
      <c r="C50" s="98" t="s">
        <v>74</v>
      </c>
      <c r="D50" s="91">
        <v>3000</v>
      </c>
      <c r="E50" s="83" t="s">
        <v>140</v>
      </c>
      <c r="F50" s="84">
        <v>46171</v>
      </c>
      <c r="G50" s="85">
        <f t="shared" si="2"/>
        <v>55405.2</v>
      </c>
    </row>
    <row r="51" spans="2:7" ht="36.75" customHeight="1" x14ac:dyDescent="0.25">
      <c r="B51" s="95">
        <v>37</v>
      </c>
      <c r="C51" s="98" t="s">
        <v>76</v>
      </c>
      <c r="D51" s="91">
        <v>3000</v>
      </c>
      <c r="E51" s="83" t="s">
        <v>141</v>
      </c>
      <c r="F51" s="84">
        <v>217533</v>
      </c>
      <c r="G51" s="85">
        <f t="shared" si="2"/>
        <v>261039.59999999998</v>
      </c>
    </row>
    <row r="52" spans="2:7" ht="35.25" customHeight="1" x14ac:dyDescent="0.25">
      <c r="B52" s="95">
        <v>38</v>
      </c>
      <c r="C52" s="98" t="s">
        <v>78</v>
      </c>
      <c r="D52" s="91">
        <v>3000</v>
      </c>
      <c r="E52" s="83" t="s">
        <v>142</v>
      </c>
      <c r="F52" s="84">
        <v>22520</v>
      </c>
      <c r="G52" s="85">
        <f t="shared" si="2"/>
        <v>27024</v>
      </c>
    </row>
    <row r="53" spans="2:7" ht="32.25" customHeight="1" x14ac:dyDescent="0.25">
      <c r="B53" s="95">
        <v>39</v>
      </c>
      <c r="C53" s="98" t="s">
        <v>80</v>
      </c>
      <c r="D53" s="91">
        <v>3000</v>
      </c>
      <c r="E53" s="83" t="s">
        <v>143</v>
      </c>
      <c r="F53" s="84">
        <v>31371</v>
      </c>
      <c r="G53" s="85">
        <f t="shared" si="2"/>
        <v>37645.199999999997</v>
      </c>
    </row>
    <row r="54" spans="2:7" ht="32.25" customHeight="1" x14ac:dyDescent="0.25">
      <c r="B54" s="95">
        <v>40</v>
      </c>
      <c r="C54" s="98" t="s">
        <v>82</v>
      </c>
      <c r="D54" s="91">
        <v>3000</v>
      </c>
      <c r="E54" s="83" t="s">
        <v>144</v>
      </c>
      <c r="F54" s="84">
        <v>558201</v>
      </c>
      <c r="G54" s="85">
        <f t="shared" si="2"/>
        <v>669841.19999999995</v>
      </c>
    </row>
    <row r="55" spans="2:7" ht="34.5" customHeight="1" thickBot="1" x14ac:dyDescent="0.3">
      <c r="B55" s="95">
        <v>41</v>
      </c>
      <c r="C55" s="100" t="s">
        <v>84</v>
      </c>
      <c r="D55" s="91">
        <v>3000</v>
      </c>
      <c r="E55" s="83" t="s">
        <v>145</v>
      </c>
      <c r="F55" s="84">
        <v>790739</v>
      </c>
      <c r="G55" s="85">
        <f t="shared" si="2"/>
        <v>948886.79999999993</v>
      </c>
    </row>
    <row r="56" spans="2:7" ht="30.75" thickBot="1" x14ac:dyDescent="0.3">
      <c r="B56" s="102">
        <v>42</v>
      </c>
      <c r="C56" s="104" t="s">
        <v>56</v>
      </c>
      <c r="D56" s="103">
        <v>3000</v>
      </c>
      <c r="E56" s="92" t="s">
        <v>117</v>
      </c>
      <c r="F56" s="93">
        <v>613065</v>
      </c>
      <c r="G56" s="94">
        <f t="shared" si="2"/>
        <v>735678</v>
      </c>
    </row>
    <row r="60" spans="2:7" ht="18.75" x14ac:dyDescent="0.2">
      <c r="B60" s="101" t="s">
        <v>158</v>
      </c>
      <c r="C60" s="101"/>
      <c r="D60" s="101"/>
      <c r="E60" s="101"/>
      <c r="F60" s="101"/>
      <c r="G60" s="101"/>
    </row>
  </sheetData>
  <mergeCells count="7">
    <mergeCell ref="B2:G2"/>
    <mergeCell ref="B3:G3"/>
    <mergeCell ref="B4:G4"/>
    <mergeCell ref="B60:G60"/>
    <mergeCell ref="B8:D8"/>
    <mergeCell ref="B11:D11"/>
    <mergeCell ref="B13:E13"/>
  </mergeCells>
  <pageMargins left="0.70866141732283472" right="0.39370078740157483" top="0.39370078740157483" bottom="0.3937007874015748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view="pageBreakPreview" zoomScaleNormal="100" zoomScaleSheetLayoutView="100" workbookViewId="0">
      <selection activeCell="E53" sqref="E53"/>
    </sheetView>
  </sheetViews>
  <sheetFormatPr defaultColWidth="11.42578125" defaultRowHeight="12.75" x14ac:dyDescent="0.2"/>
  <cols>
    <col min="1" max="1" width="4.140625" customWidth="1"/>
    <col min="2" max="2" width="9.85546875" customWidth="1"/>
    <col min="3" max="3" width="13.7109375" customWidth="1"/>
    <col min="4" max="4" width="36.28515625" customWidth="1"/>
    <col min="5" max="6" width="12.85546875" customWidth="1"/>
    <col min="7" max="7" width="9.7109375" customWidth="1"/>
    <col min="8" max="8" width="10.5703125" customWidth="1"/>
    <col min="9" max="9" width="12.28515625" customWidth="1"/>
    <col min="10" max="10" width="12.42578125" customWidth="1"/>
    <col min="11" max="11" width="12.85546875" customWidth="1"/>
  </cols>
  <sheetData>
    <row r="1" spans="1:11" x14ac:dyDescent="0.2">
      <c r="A1" s="8" t="s">
        <v>93</v>
      </c>
      <c r="B1" s="4" t="s">
        <v>86</v>
      </c>
      <c r="C1" s="4" t="s">
        <v>94</v>
      </c>
      <c r="D1" s="4" t="s">
        <v>87</v>
      </c>
      <c r="E1" s="1" t="s">
        <v>0</v>
      </c>
      <c r="F1" s="1" t="s">
        <v>1</v>
      </c>
      <c r="G1" s="4" t="s">
        <v>88</v>
      </c>
      <c r="H1" s="4" t="s">
        <v>89</v>
      </c>
      <c r="I1" s="4" t="s">
        <v>90</v>
      </c>
      <c r="J1" s="4" t="s">
        <v>91</v>
      </c>
      <c r="K1" s="4" t="s">
        <v>92</v>
      </c>
    </row>
    <row r="2" spans="1:11" x14ac:dyDescent="0.2">
      <c r="A2" s="5">
        <v>1</v>
      </c>
      <c r="B2" s="6" t="s">
        <v>2</v>
      </c>
      <c r="C2" s="8" t="s">
        <v>95</v>
      </c>
      <c r="D2" s="6" t="s">
        <v>3</v>
      </c>
      <c r="E2" s="7">
        <v>12542267.310000001</v>
      </c>
      <c r="F2" s="7">
        <v>10451889.42</v>
      </c>
      <c r="G2" s="7">
        <v>0</v>
      </c>
      <c r="H2" s="7">
        <v>0</v>
      </c>
      <c r="I2" s="7">
        <v>0</v>
      </c>
      <c r="J2" s="7">
        <v>5543403.2400000002</v>
      </c>
      <c r="K2" s="7">
        <v>4908486.18</v>
      </c>
    </row>
    <row r="3" spans="1:11" x14ac:dyDescent="0.2">
      <c r="A3" s="5">
        <v>2</v>
      </c>
      <c r="B3" s="6" t="s">
        <v>4</v>
      </c>
      <c r="C3" s="8" t="s">
        <v>95</v>
      </c>
      <c r="D3" s="6" t="s">
        <v>5</v>
      </c>
      <c r="E3" s="7">
        <v>354737</v>
      </c>
      <c r="F3" s="7">
        <v>295614</v>
      </c>
      <c r="G3" s="7">
        <v>0</v>
      </c>
      <c r="H3" s="7">
        <v>0</v>
      </c>
      <c r="I3" s="7">
        <v>0</v>
      </c>
      <c r="J3" s="7">
        <v>295614</v>
      </c>
      <c r="K3" s="7">
        <v>0</v>
      </c>
    </row>
    <row r="4" spans="1:11" x14ac:dyDescent="0.2">
      <c r="A4" s="5">
        <v>3</v>
      </c>
      <c r="B4" s="6" t="s">
        <v>6</v>
      </c>
      <c r="C4" s="8" t="s">
        <v>96</v>
      </c>
      <c r="D4" s="6" t="s">
        <v>7</v>
      </c>
      <c r="E4" s="7">
        <v>441477.97</v>
      </c>
      <c r="F4" s="7">
        <v>367898.09</v>
      </c>
      <c r="G4" s="7">
        <v>0</v>
      </c>
      <c r="H4" s="7">
        <v>0</v>
      </c>
      <c r="I4" s="7">
        <v>0</v>
      </c>
      <c r="J4" s="7">
        <v>0</v>
      </c>
      <c r="K4" s="7">
        <v>367898.09</v>
      </c>
    </row>
    <row r="5" spans="1:11" x14ac:dyDescent="0.2">
      <c r="A5" s="5">
        <v>4</v>
      </c>
      <c r="B5" s="6" t="s">
        <v>8</v>
      </c>
      <c r="C5" s="8" t="s">
        <v>97</v>
      </c>
      <c r="D5" s="6" t="s">
        <v>7</v>
      </c>
      <c r="E5" s="7">
        <v>6474176.4000000004</v>
      </c>
      <c r="F5" s="7">
        <v>5395147</v>
      </c>
      <c r="G5" s="7">
        <v>0</v>
      </c>
      <c r="H5" s="7">
        <v>0</v>
      </c>
      <c r="I5" s="7">
        <v>5395147</v>
      </c>
      <c r="J5" s="7">
        <v>0</v>
      </c>
      <c r="K5" s="7">
        <v>0</v>
      </c>
    </row>
    <row r="6" spans="1:11" x14ac:dyDescent="0.2">
      <c r="A6" s="5">
        <v>5</v>
      </c>
      <c r="B6" s="6" t="s">
        <v>9</v>
      </c>
      <c r="C6" s="8" t="s">
        <v>97</v>
      </c>
      <c r="D6" s="6" t="s">
        <v>10</v>
      </c>
      <c r="E6" s="7">
        <v>2675664</v>
      </c>
      <c r="F6" s="7">
        <v>2229720</v>
      </c>
      <c r="G6" s="7">
        <v>0</v>
      </c>
      <c r="H6" s="7">
        <v>0</v>
      </c>
      <c r="I6" s="7">
        <v>2229720</v>
      </c>
      <c r="J6" s="7">
        <v>0</v>
      </c>
      <c r="K6" s="7">
        <v>0</v>
      </c>
    </row>
    <row r="7" spans="1:11" x14ac:dyDescent="0.2">
      <c r="A7" s="5">
        <v>6</v>
      </c>
      <c r="B7" s="6" t="s">
        <v>11</v>
      </c>
      <c r="C7" s="8" t="s">
        <v>98</v>
      </c>
      <c r="D7" s="6" t="s">
        <v>12</v>
      </c>
      <c r="E7" s="7">
        <v>4209272.4000000004</v>
      </c>
      <c r="F7" s="7">
        <v>3507727</v>
      </c>
      <c r="G7" s="7">
        <v>0</v>
      </c>
      <c r="H7" s="7">
        <v>0</v>
      </c>
      <c r="I7" s="7">
        <v>0</v>
      </c>
      <c r="J7" s="7">
        <v>3507727</v>
      </c>
      <c r="K7" s="7">
        <v>0</v>
      </c>
    </row>
    <row r="8" spans="1:11" x14ac:dyDescent="0.2">
      <c r="A8" s="5">
        <v>7</v>
      </c>
      <c r="B8" s="6" t="s">
        <v>13</v>
      </c>
      <c r="C8" s="8" t="s">
        <v>98</v>
      </c>
      <c r="D8" s="6" t="s">
        <v>14</v>
      </c>
      <c r="E8" s="7">
        <v>914332.8</v>
      </c>
      <c r="F8" s="7">
        <v>761944</v>
      </c>
      <c r="G8" s="7">
        <v>0</v>
      </c>
      <c r="H8" s="7">
        <v>0</v>
      </c>
      <c r="I8" s="7">
        <v>0</v>
      </c>
      <c r="J8" s="7">
        <v>0</v>
      </c>
      <c r="K8" s="7">
        <v>761944</v>
      </c>
    </row>
    <row r="9" spans="1:11" x14ac:dyDescent="0.2">
      <c r="A9" s="5">
        <v>8</v>
      </c>
      <c r="B9" s="6" t="s">
        <v>15</v>
      </c>
      <c r="C9" s="8" t="s">
        <v>98</v>
      </c>
      <c r="D9" s="6" t="s">
        <v>16</v>
      </c>
      <c r="E9" s="7">
        <v>723975.6</v>
      </c>
      <c r="F9" s="7">
        <v>603313</v>
      </c>
      <c r="G9" s="7">
        <v>0</v>
      </c>
      <c r="H9" s="7">
        <v>0</v>
      </c>
      <c r="I9" s="7">
        <v>0</v>
      </c>
      <c r="J9" s="7">
        <v>0</v>
      </c>
      <c r="K9" s="7">
        <v>603313</v>
      </c>
    </row>
    <row r="10" spans="1:11" x14ac:dyDescent="0.2">
      <c r="A10" s="5">
        <v>9</v>
      </c>
      <c r="B10" s="6" t="s">
        <v>17</v>
      </c>
      <c r="C10" s="8" t="s">
        <v>98</v>
      </c>
      <c r="D10" s="6" t="s">
        <v>18</v>
      </c>
      <c r="E10" s="7">
        <v>794494.8</v>
      </c>
      <c r="F10" s="7">
        <v>662079</v>
      </c>
      <c r="G10" s="7">
        <v>0</v>
      </c>
      <c r="H10" s="7">
        <v>0</v>
      </c>
      <c r="I10" s="7">
        <v>0</v>
      </c>
      <c r="J10" s="7">
        <v>0</v>
      </c>
      <c r="K10" s="7">
        <v>662079</v>
      </c>
    </row>
    <row r="11" spans="1:11" x14ac:dyDescent="0.2">
      <c r="A11" s="5">
        <v>10</v>
      </c>
      <c r="B11" s="6" t="s">
        <v>19</v>
      </c>
      <c r="C11" s="8" t="s">
        <v>99</v>
      </c>
      <c r="D11" s="6" t="s">
        <v>7</v>
      </c>
      <c r="E11" s="7">
        <v>264832</v>
      </c>
      <c r="F11" s="7">
        <v>220693.34</v>
      </c>
      <c r="G11" s="7">
        <v>0</v>
      </c>
      <c r="H11" s="7">
        <v>0</v>
      </c>
      <c r="I11" s="7">
        <v>0</v>
      </c>
      <c r="J11" s="7">
        <v>0</v>
      </c>
      <c r="K11" s="7">
        <v>220693.34</v>
      </c>
    </row>
    <row r="12" spans="1:11" x14ac:dyDescent="0.2">
      <c r="A12" s="5">
        <v>11</v>
      </c>
      <c r="B12" s="6" t="s">
        <v>20</v>
      </c>
      <c r="C12" s="8" t="s">
        <v>99</v>
      </c>
      <c r="D12" s="6" t="s">
        <v>21</v>
      </c>
      <c r="E12" s="7">
        <v>508150.8</v>
      </c>
      <c r="F12" s="7">
        <v>423459</v>
      </c>
      <c r="G12" s="7">
        <v>0</v>
      </c>
      <c r="H12" s="7">
        <v>0</v>
      </c>
      <c r="I12" s="7">
        <v>0</v>
      </c>
      <c r="J12" s="7">
        <v>0</v>
      </c>
      <c r="K12" s="7">
        <v>423459</v>
      </c>
    </row>
    <row r="13" spans="1:11" x14ac:dyDescent="0.2">
      <c r="A13" s="5">
        <v>12</v>
      </c>
      <c r="B13" s="6" t="s">
        <v>22</v>
      </c>
      <c r="C13" s="8" t="s">
        <v>100</v>
      </c>
      <c r="D13" s="6" t="s">
        <v>23</v>
      </c>
      <c r="E13" s="7">
        <v>600977.46</v>
      </c>
      <c r="F13" s="7">
        <v>500814.55</v>
      </c>
      <c r="G13" s="7">
        <v>0</v>
      </c>
      <c r="H13" s="7">
        <v>0</v>
      </c>
      <c r="I13" s="7">
        <v>0</v>
      </c>
      <c r="J13" s="7">
        <v>500814.55</v>
      </c>
      <c r="K13" s="7">
        <v>0</v>
      </c>
    </row>
    <row r="14" spans="1:11" x14ac:dyDescent="0.2">
      <c r="A14" s="5">
        <v>13</v>
      </c>
      <c r="B14" s="6" t="s">
        <v>24</v>
      </c>
      <c r="C14" s="8" t="s">
        <v>100</v>
      </c>
      <c r="D14" s="6" t="s">
        <v>25</v>
      </c>
      <c r="E14" s="7">
        <v>600977.46</v>
      </c>
      <c r="F14" s="7">
        <v>500814.55</v>
      </c>
      <c r="G14" s="7">
        <v>0</v>
      </c>
      <c r="H14" s="7">
        <v>0</v>
      </c>
      <c r="I14" s="7">
        <v>0</v>
      </c>
      <c r="J14" s="7">
        <v>500814.55</v>
      </c>
      <c r="K14" s="7">
        <v>0</v>
      </c>
    </row>
    <row r="15" spans="1:11" x14ac:dyDescent="0.2">
      <c r="A15" s="5">
        <v>14</v>
      </c>
      <c r="B15" s="6" t="s">
        <v>26</v>
      </c>
      <c r="C15" s="8" t="s">
        <v>101</v>
      </c>
      <c r="D15" s="6" t="s">
        <v>27</v>
      </c>
      <c r="E15" s="7">
        <v>386736</v>
      </c>
      <c r="F15" s="7">
        <v>322280</v>
      </c>
      <c r="G15" s="7">
        <v>0</v>
      </c>
      <c r="H15" s="7">
        <v>0</v>
      </c>
      <c r="I15" s="7">
        <v>0</v>
      </c>
      <c r="J15" s="7">
        <v>0</v>
      </c>
      <c r="K15" s="7">
        <v>322280</v>
      </c>
    </row>
    <row r="16" spans="1:11" x14ac:dyDescent="0.2">
      <c r="A16" s="5">
        <v>15</v>
      </c>
      <c r="B16" s="6" t="s">
        <v>28</v>
      </c>
      <c r="C16" s="8" t="s">
        <v>102</v>
      </c>
      <c r="D16" s="6" t="s">
        <v>29</v>
      </c>
      <c r="E16" s="7">
        <v>291209.15000000002</v>
      </c>
      <c r="F16" s="7">
        <v>242674.29</v>
      </c>
      <c r="G16" s="7">
        <v>0</v>
      </c>
      <c r="H16" s="7">
        <v>0</v>
      </c>
      <c r="I16" s="7">
        <v>0</v>
      </c>
      <c r="J16" s="7">
        <v>0</v>
      </c>
      <c r="K16" s="7">
        <v>242674.29</v>
      </c>
    </row>
    <row r="17" spans="1:11" x14ac:dyDescent="0.2">
      <c r="A17" s="5">
        <v>16</v>
      </c>
      <c r="B17" s="6" t="s">
        <v>30</v>
      </c>
      <c r="C17" s="8" t="s">
        <v>102</v>
      </c>
      <c r="D17" s="6" t="s">
        <v>31</v>
      </c>
      <c r="E17" s="7">
        <v>44803.94</v>
      </c>
      <c r="F17" s="7">
        <v>37336.620000000003</v>
      </c>
      <c r="G17" s="7">
        <v>0</v>
      </c>
      <c r="H17" s="7">
        <v>0</v>
      </c>
      <c r="I17" s="7">
        <v>0</v>
      </c>
      <c r="J17" s="7">
        <v>0</v>
      </c>
      <c r="K17" s="7">
        <v>37336.620000000003</v>
      </c>
    </row>
    <row r="18" spans="1:11" x14ac:dyDescent="0.2">
      <c r="A18" s="5">
        <v>17</v>
      </c>
      <c r="B18" s="6" t="s">
        <v>32</v>
      </c>
      <c r="C18" s="8" t="s">
        <v>102</v>
      </c>
      <c r="D18" s="6" t="s">
        <v>33</v>
      </c>
      <c r="E18" s="7">
        <v>84743.73</v>
      </c>
      <c r="F18" s="7">
        <v>70619.77</v>
      </c>
      <c r="G18" s="7">
        <v>0</v>
      </c>
      <c r="H18" s="7">
        <v>0</v>
      </c>
      <c r="I18" s="7">
        <v>0</v>
      </c>
      <c r="J18" s="7">
        <v>0</v>
      </c>
      <c r="K18" s="7">
        <v>70619.77</v>
      </c>
    </row>
    <row r="19" spans="1:11" x14ac:dyDescent="0.2">
      <c r="A19" s="5">
        <v>18</v>
      </c>
      <c r="B19" s="6" t="s">
        <v>34</v>
      </c>
      <c r="C19" s="8" t="s">
        <v>102</v>
      </c>
      <c r="D19" s="6" t="s">
        <v>35</v>
      </c>
      <c r="E19" s="7">
        <v>541547.27</v>
      </c>
      <c r="F19" s="7">
        <v>451289.39</v>
      </c>
      <c r="G19" s="7">
        <v>0</v>
      </c>
      <c r="H19" s="7">
        <v>0</v>
      </c>
      <c r="I19" s="7">
        <v>0</v>
      </c>
      <c r="J19" s="7">
        <v>0</v>
      </c>
      <c r="K19" s="7">
        <v>451289.39</v>
      </c>
    </row>
    <row r="20" spans="1:11" x14ac:dyDescent="0.2">
      <c r="A20" s="5">
        <v>19</v>
      </c>
      <c r="B20" s="6" t="s">
        <v>36</v>
      </c>
      <c r="C20" s="8" t="s">
        <v>102</v>
      </c>
      <c r="D20" s="6" t="s">
        <v>37</v>
      </c>
      <c r="E20" s="7">
        <v>125014.95</v>
      </c>
      <c r="F20" s="7">
        <v>104179.13</v>
      </c>
      <c r="G20" s="7">
        <v>0</v>
      </c>
      <c r="H20" s="7">
        <v>0</v>
      </c>
      <c r="I20" s="7">
        <v>104179.13</v>
      </c>
      <c r="J20" s="7">
        <v>0</v>
      </c>
      <c r="K20" s="7">
        <v>0</v>
      </c>
    </row>
    <row r="21" spans="1:11" x14ac:dyDescent="0.2">
      <c r="A21" s="5">
        <v>20</v>
      </c>
      <c r="B21" s="6" t="s">
        <v>38</v>
      </c>
      <c r="C21" s="8" t="s">
        <v>102</v>
      </c>
      <c r="D21" s="6" t="s">
        <v>39</v>
      </c>
      <c r="E21" s="7">
        <v>270748.38</v>
      </c>
      <c r="F21" s="7">
        <v>225623.65</v>
      </c>
      <c r="G21" s="7">
        <v>0</v>
      </c>
      <c r="H21" s="7">
        <v>225623.65</v>
      </c>
      <c r="I21" s="7">
        <v>0</v>
      </c>
      <c r="J21" s="7">
        <v>0</v>
      </c>
      <c r="K21" s="7">
        <v>0</v>
      </c>
    </row>
    <row r="22" spans="1:11" x14ac:dyDescent="0.2">
      <c r="A22" s="5">
        <v>21</v>
      </c>
      <c r="B22" s="6" t="s">
        <v>40</v>
      </c>
      <c r="C22" s="8" t="s">
        <v>102</v>
      </c>
      <c r="D22" s="6" t="s">
        <v>41</v>
      </c>
      <c r="E22" s="7">
        <v>123467.28</v>
      </c>
      <c r="F22" s="7">
        <v>102889.4</v>
      </c>
      <c r="G22" s="7">
        <v>0</v>
      </c>
      <c r="H22" s="7">
        <v>102889.4</v>
      </c>
      <c r="I22" s="7">
        <v>0</v>
      </c>
      <c r="J22" s="7">
        <v>0</v>
      </c>
      <c r="K22" s="7">
        <v>0</v>
      </c>
    </row>
    <row r="23" spans="1:11" x14ac:dyDescent="0.2">
      <c r="A23" s="5">
        <v>22</v>
      </c>
      <c r="B23" s="6" t="s">
        <v>42</v>
      </c>
      <c r="C23" s="8" t="s">
        <v>102</v>
      </c>
      <c r="D23" s="6" t="s">
        <v>43</v>
      </c>
      <c r="E23" s="7">
        <v>129940.82</v>
      </c>
      <c r="F23" s="7">
        <v>108284.02</v>
      </c>
      <c r="G23" s="7">
        <v>0</v>
      </c>
      <c r="H23" s="7">
        <v>108284.02</v>
      </c>
      <c r="I23" s="7">
        <v>0</v>
      </c>
      <c r="J23" s="7">
        <v>0</v>
      </c>
      <c r="K23" s="7">
        <v>0</v>
      </c>
    </row>
    <row r="24" spans="1:11" x14ac:dyDescent="0.2">
      <c r="A24" s="5">
        <v>23</v>
      </c>
      <c r="B24" s="6" t="s">
        <v>44</v>
      </c>
      <c r="C24" s="8" t="s">
        <v>102</v>
      </c>
      <c r="D24" s="6" t="s">
        <v>45</v>
      </c>
      <c r="E24" s="7">
        <v>83823.56</v>
      </c>
      <c r="F24" s="7">
        <v>69852.97</v>
      </c>
      <c r="G24" s="7">
        <v>0</v>
      </c>
      <c r="H24" s="7">
        <v>0</v>
      </c>
      <c r="I24" s="7">
        <v>69852.97</v>
      </c>
      <c r="J24" s="7">
        <v>0</v>
      </c>
      <c r="K24" s="7">
        <v>0</v>
      </c>
    </row>
    <row r="25" spans="1:11" x14ac:dyDescent="0.2">
      <c r="A25" s="5">
        <v>24</v>
      </c>
      <c r="B25" s="6" t="s">
        <v>46</v>
      </c>
      <c r="C25" s="8" t="s">
        <v>102</v>
      </c>
      <c r="D25" s="6" t="s">
        <v>47</v>
      </c>
      <c r="E25" s="7">
        <v>184854.13</v>
      </c>
      <c r="F25" s="7">
        <v>154045.10999999999</v>
      </c>
      <c r="G25" s="7">
        <v>0</v>
      </c>
      <c r="H25" s="7">
        <v>154045.10999999999</v>
      </c>
      <c r="I25" s="7">
        <v>0</v>
      </c>
      <c r="J25" s="7">
        <v>0</v>
      </c>
      <c r="K25" s="7">
        <v>0</v>
      </c>
    </row>
    <row r="26" spans="1:11" x14ac:dyDescent="0.2">
      <c r="A26" s="5">
        <v>25</v>
      </c>
      <c r="B26" s="6" t="s">
        <v>48</v>
      </c>
      <c r="C26" s="8" t="s">
        <v>102</v>
      </c>
      <c r="D26" s="6" t="s">
        <v>49</v>
      </c>
      <c r="E26" s="7">
        <v>210640.48</v>
      </c>
      <c r="F26" s="7">
        <v>175533.74</v>
      </c>
      <c r="G26" s="7">
        <v>0</v>
      </c>
      <c r="H26" s="7">
        <v>175533.74</v>
      </c>
      <c r="I26" s="7">
        <v>0</v>
      </c>
      <c r="J26" s="7">
        <v>0</v>
      </c>
      <c r="K26" s="7">
        <v>0</v>
      </c>
    </row>
    <row r="27" spans="1:11" x14ac:dyDescent="0.2">
      <c r="A27" s="5">
        <v>26</v>
      </c>
      <c r="B27" s="6" t="s">
        <v>50</v>
      </c>
      <c r="C27" s="8" t="s">
        <v>102</v>
      </c>
      <c r="D27" s="6" t="s">
        <v>51</v>
      </c>
      <c r="E27" s="7">
        <v>36566.019999999997</v>
      </c>
      <c r="F27" s="7">
        <v>30471.69</v>
      </c>
      <c r="G27" s="7">
        <v>0</v>
      </c>
      <c r="H27" s="7">
        <v>30471.69</v>
      </c>
      <c r="I27" s="7">
        <v>0</v>
      </c>
      <c r="J27" s="7">
        <v>0</v>
      </c>
      <c r="K27" s="7">
        <v>0</v>
      </c>
    </row>
    <row r="28" spans="1:11" x14ac:dyDescent="0.2">
      <c r="A28" s="5">
        <v>27</v>
      </c>
      <c r="B28" s="6" t="s">
        <v>52</v>
      </c>
      <c r="C28" s="8" t="s">
        <v>102</v>
      </c>
      <c r="D28" s="6" t="s">
        <v>53</v>
      </c>
      <c r="E28" s="7">
        <v>582800.92000000004</v>
      </c>
      <c r="F28" s="7">
        <v>485667.43</v>
      </c>
      <c r="G28" s="7">
        <v>0</v>
      </c>
      <c r="H28" s="7">
        <v>0</v>
      </c>
      <c r="I28" s="7">
        <v>485667.43</v>
      </c>
      <c r="J28" s="7">
        <v>0</v>
      </c>
      <c r="K28" s="7">
        <v>0</v>
      </c>
    </row>
    <row r="29" spans="1:11" x14ac:dyDescent="0.2">
      <c r="A29" s="5">
        <v>28</v>
      </c>
      <c r="B29" s="6" t="s">
        <v>54</v>
      </c>
      <c r="C29" s="8" t="s">
        <v>102</v>
      </c>
      <c r="D29" s="6" t="s">
        <v>55</v>
      </c>
      <c r="E29" s="7">
        <v>208785.94</v>
      </c>
      <c r="F29" s="7">
        <v>173988.28</v>
      </c>
      <c r="G29" s="7">
        <v>0</v>
      </c>
      <c r="H29" s="7">
        <v>0</v>
      </c>
      <c r="I29" s="7">
        <v>173988.28</v>
      </c>
      <c r="J29" s="7">
        <v>0</v>
      </c>
      <c r="K29" s="7">
        <v>0</v>
      </c>
    </row>
    <row r="30" spans="1:11" x14ac:dyDescent="0.2">
      <c r="A30" s="5">
        <v>29</v>
      </c>
      <c r="B30" s="6" t="s">
        <v>56</v>
      </c>
      <c r="C30" s="8" t="s">
        <v>102</v>
      </c>
      <c r="D30" s="6" t="s">
        <v>57</v>
      </c>
      <c r="E30" s="7">
        <v>246706.67</v>
      </c>
      <c r="F30" s="7">
        <v>205588.89</v>
      </c>
      <c r="G30" s="7">
        <v>0</v>
      </c>
      <c r="H30" s="7">
        <v>0</v>
      </c>
      <c r="I30" s="7">
        <v>0</v>
      </c>
      <c r="J30" s="7">
        <v>0</v>
      </c>
      <c r="K30" s="7">
        <v>205588.89</v>
      </c>
    </row>
    <row r="31" spans="1:11" x14ac:dyDescent="0.2">
      <c r="A31" s="5">
        <v>30</v>
      </c>
      <c r="B31" s="6" t="s">
        <v>58</v>
      </c>
      <c r="C31" s="8" t="s">
        <v>102</v>
      </c>
      <c r="D31" s="6" t="s">
        <v>59</v>
      </c>
      <c r="E31" s="7">
        <v>1271593.1299999999</v>
      </c>
      <c r="F31" s="7">
        <v>1059660.94</v>
      </c>
      <c r="G31" s="7">
        <v>0</v>
      </c>
      <c r="H31" s="7">
        <v>0</v>
      </c>
      <c r="I31" s="7">
        <v>0</v>
      </c>
      <c r="J31" s="7">
        <v>0</v>
      </c>
      <c r="K31" s="7">
        <v>1059660.94</v>
      </c>
    </row>
    <row r="32" spans="1:11" x14ac:dyDescent="0.2">
      <c r="A32" s="5">
        <v>31</v>
      </c>
      <c r="B32" s="6" t="s">
        <v>60</v>
      </c>
      <c r="C32" s="8" t="s">
        <v>102</v>
      </c>
      <c r="D32" s="6" t="s">
        <v>61</v>
      </c>
      <c r="E32" s="7">
        <v>127327.78</v>
      </c>
      <c r="F32" s="7">
        <v>106106.48</v>
      </c>
      <c r="G32" s="7">
        <v>0</v>
      </c>
      <c r="H32" s="7">
        <v>0</v>
      </c>
      <c r="I32" s="7">
        <v>0</v>
      </c>
      <c r="J32" s="7">
        <v>106106.48</v>
      </c>
      <c r="K32" s="7">
        <v>0</v>
      </c>
    </row>
    <row r="33" spans="1:11" x14ac:dyDescent="0.2">
      <c r="A33" s="5">
        <v>32</v>
      </c>
      <c r="B33" s="6" t="s">
        <v>62</v>
      </c>
      <c r="C33" s="8" t="s">
        <v>102</v>
      </c>
      <c r="D33" s="6" t="s">
        <v>63</v>
      </c>
      <c r="E33" s="7">
        <v>278644.96999999997</v>
      </c>
      <c r="F33" s="7">
        <v>232204.14</v>
      </c>
      <c r="G33" s="7">
        <v>0</v>
      </c>
      <c r="H33" s="7">
        <v>0</v>
      </c>
      <c r="I33" s="7">
        <v>0</v>
      </c>
      <c r="J33" s="7">
        <v>232204.14</v>
      </c>
      <c r="K33" s="7">
        <v>0</v>
      </c>
    </row>
    <row r="34" spans="1:11" x14ac:dyDescent="0.2">
      <c r="A34" s="5">
        <v>33</v>
      </c>
      <c r="B34" s="6" t="s">
        <v>64</v>
      </c>
      <c r="C34" s="8" t="s">
        <v>102</v>
      </c>
      <c r="D34" s="6" t="s">
        <v>65</v>
      </c>
      <c r="E34" s="7">
        <v>85205.13</v>
      </c>
      <c r="F34" s="7">
        <v>71004.27</v>
      </c>
      <c r="G34" s="7">
        <v>0</v>
      </c>
      <c r="H34" s="7">
        <v>0</v>
      </c>
      <c r="I34" s="7">
        <v>0</v>
      </c>
      <c r="J34" s="7">
        <v>0</v>
      </c>
      <c r="K34" s="7">
        <v>71004.27</v>
      </c>
    </row>
    <row r="35" spans="1:11" x14ac:dyDescent="0.2">
      <c r="A35" s="5">
        <v>34</v>
      </c>
      <c r="B35" s="6" t="s">
        <v>66</v>
      </c>
      <c r="C35" s="8" t="s">
        <v>102</v>
      </c>
      <c r="D35" s="6" t="s">
        <v>67</v>
      </c>
      <c r="E35" s="7">
        <v>16686.84</v>
      </c>
      <c r="F35" s="7">
        <v>13905.7</v>
      </c>
      <c r="G35" s="7">
        <v>0</v>
      </c>
      <c r="H35" s="7">
        <v>0</v>
      </c>
      <c r="I35" s="7">
        <v>0</v>
      </c>
      <c r="J35" s="7">
        <v>0</v>
      </c>
      <c r="K35" s="7">
        <v>13905.7</v>
      </c>
    </row>
    <row r="36" spans="1:11" x14ac:dyDescent="0.2">
      <c r="A36" s="5">
        <v>35</v>
      </c>
      <c r="B36" s="6" t="s">
        <v>68</v>
      </c>
      <c r="C36" s="8" t="s">
        <v>102</v>
      </c>
      <c r="D36" s="6" t="s">
        <v>69</v>
      </c>
      <c r="E36" s="7">
        <v>52026.32</v>
      </c>
      <c r="F36" s="7">
        <v>43355.26</v>
      </c>
      <c r="G36" s="7">
        <v>0</v>
      </c>
      <c r="H36" s="7">
        <v>0</v>
      </c>
      <c r="I36" s="7">
        <v>0</v>
      </c>
      <c r="J36" s="7">
        <v>0</v>
      </c>
      <c r="K36" s="7">
        <v>43355.26</v>
      </c>
    </row>
    <row r="37" spans="1:11" x14ac:dyDescent="0.2">
      <c r="A37" s="5">
        <v>36</v>
      </c>
      <c r="B37" s="6" t="s">
        <v>70</v>
      </c>
      <c r="C37" s="8" t="s">
        <v>102</v>
      </c>
      <c r="D37" s="6" t="s">
        <v>71</v>
      </c>
      <c r="E37" s="7">
        <v>15399.92</v>
      </c>
      <c r="F37" s="7">
        <v>12833.26</v>
      </c>
      <c r="G37" s="7">
        <v>0</v>
      </c>
      <c r="H37" s="7">
        <v>0</v>
      </c>
      <c r="I37" s="7">
        <v>0</v>
      </c>
      <c r="J37" s="7">
        <v>0</v>
      </c>
      <c r="K37" s="7">
        <v>12833.26</v>
      </c>
    </row>
    <row r="38" spans="1:11" x14ac:dyDescent="0.2">
      <c r="A38" s="5">
        <v>37</v>
      </c>
      <c r="B38" s="6" t="s">
        <v>72</v>
      </c>
      <c r="C38" s="8" t="s">
        <v>102</v>
      </c>
      <c r="D38" s="6" t="s">
        <v>73</v>
      </c>
      <c r="E38" s="7">
        <v>350934.91</v>
      </c>
      <c r="F38" s="7">
        <v>292445.75</v>
      </c>
      <c r="G38" s="7">
        <v>0</v>
      </c>
      <c r="H38" s="7">
        <v>0</v>
      </c>
      <c r="I38" s="7">
        <v>0</v>
      </c>
      <c r="J38" s="7">
        <v>0</v>
      </c>
      <c r="K38" s="7">
        <v>292445.75</v>
      </c>
    </row>
    <row r="39" spans="1:11" x14ac:dyDescent="0.2">
      <c r="A39" s="5">
        <v>38</v>
      </c>
      <c r="B39" s="6" t="s">
        <v>74</v>
      </c>
      <c r="C39" s="8" t="s">
        <v>102</v>
      </c>
      <c r="D39" s="6" t="s">
        <v>75</v>
      </c>
      <c r="E39" s="7">
        <v>46485.55</v>
      </c>
      <c r="F39" s="7">
        <v>38737.96</v>
      </c>
      <c r="G39" s="7">
        <v>0</v>
      </c>
      <c r="H39" s="7">
        <v>0</v>
      </c>
      <c r="I39" s="7">
        <v>0</v>
      </c>
      <c r="J39" s="7">
        <v>0</v>
      </c>
      <c r="K39" s="7">
        <v>38737.96</v>
      </c>
    </row>
    <row r="40" spans="1:11" x14ac:dyDescent="0.2">
      <c r="A40" s="5">
        <v>39</v>
      </c>
      <c r="B40" s="6" t="s">
        <v>76</v>
      </c>
      <c r="C40" s="8" t="s">
        <v>102</v>
      </c>
      <c r="D40" s="6" t="s">
        <v>77</v>
      </c>
      <c r="E40" s="7">
        <v>228877.37</v>
      </c>
      <c r="F40" s="7">
        <v>190731.14</v>
      </c>
      <c r="G40" s="7">
        <v>0</v>
      </c>
      <c r="H40" s="7">
        <v>0</v>
      </c>
      <c r="I40" s="7">
        <v>0</v>
      </c>
      <c r="J40" s="7">
        <v>0</v>
      </c>
      <c r="K40" s="7">
        <v>190731.14</v>
      </c>
    </row>
    <row r="41" spans="1:11" x14ac:dyDescent="0.2">
      <c r="A41" s="5">
        <v>40</v>
      </c>
      <c r="B41" s="6" t="s">
        <v>78</v>
      </c>
      <c r="C41" s="8" t="s">
        <v>102</v>
      </c>
      <c r="D41" s="6" t="s">
        <v>79</v>
      </c>
      <c r="E41" s="7">
        <v>19102.27</v>
      </c>
      <c r="F41" s="7">
        <v>15918.56</v>
      </c>
      <c r="G41" s="7">
        <v>0</v>
      </c>
      <c r="H41" s="7">
        <v>0</v>
      </c>
      <c r="I41" s="7">
        <v>15918.56</v>
      </c>
      <c r="J41" s="7">
        <v>0</v>
      </c>
      <c r="K41" s="7">
        <v>0</v>
      </c>
    </row>
    <row r="42" spans="1:11" x14ac:dyDescent="0.2">
      <c r="A42" s="5">
        <v>41</v>
      </c>
      <c r="B42" s="6" t="s">
        <v>80</v>
      </c>
      <c r="C42" s="8" t="s">
        <v>102</v>
      </c>
      <c r="D42" s="6" t="s">
        <v>81</v>
      </c>
      <c r="E42" s="7">
        <v>28415.73</v>
      </c>
      <c r="F42" s="7">
        <v>23679.77</v>
      </c>
      <c r="G42" s="7">
        <v>23679.77</v>
      </c>
      <c r="H42" s="7">
        <v>0</v>
      </c>
      <c r="I42" s="7">
        <v>0</v>
      </c>
      <c r="J42" s="7">
        <v>0</v>
      </c>
      <c r="K42" s="7">
        <v>0</v>
      </c>
    </row>
    <row r="43" spans="1:11" x14ac:dyDescent="0.2">
      <c r="A43" s="5">
        <v>42</v>
      </c>
      <c r="B43" s="6" t="s">
        <v>82</v>
      </c>
      <c r="C43" s="8" t="s">
        <v>102</v>
      </c>
      <c r="D43" s="6" t="s">
        <v>83</v>
      </c>
      <c r="E43" s="7">
        <v>566480.66</v>
      </c>
      <c r="F43" s="7">
        <v>472067.22</v>
      </c>
      <c r="G43" s="7">
        <v>0</v>
      </c>
      <c r="H43" s="7">
        <v>0</v>
      </c>
      <c r="I43" s="7">
        <v>472067.22</v>
      </c>
      <c r="J43" s="7">
        <v>0</v>
      </c>
      <c r="K43" s="7">
        <v>0</v>
      </c>
    </row>
    <row r="44" spans="1:11" x14ac:dyDescent="0.2">
      <c r="A44" s="5">
        <v>43</v>
      </c>
      <c r="B44" s="6" t="s">
        <v>84</v>
      </c>
      <c r="C44" s="8" t="s">
        <v>102</v>
      </c>
      <c r="D44" s="6" t="s">
        <v>85</v>
      </c>
      <c r="E44" s="7">
        <v>766427.65</v>
      </c>
      <c r="F44" s="7">
        <v>638689.71</v>
      </c>
      <c r="G44" s="7">
        <v>0</v>
      </c>
      <c r="H44" s="7">
        <v>0</v>
      </c>
      <c r="I44" s="7">
        <v>0</v>
      </c>
      <c r="J44" s="7">
        <v>638689.71</v>
      </c>
      <c r="K44" s="7">
        <v>0</v>
      </c>
    </row>
    <row r="45" spans="1:11" x14ac:dyDescent="0.2">
      <c r="A45" s="5"/>
      <c r="B45" s="2"/>
      <c r="C45" s="2"/>
      <c r="D45" s="2"/>
      <c r="E45" s="3">
        <f>SUM(E2:E44)</f>
        <v>38511333.469999999</v>
      </c>
      <c r="F45" s="3">
        <f>SUM(F2:F44)</f>
        <v>32092777.489999998</v>
      </c>
      <c r="G45" s="3">
        <f t="shared" ref="G45" si="0">SUM(G2:G44)</f>
        <v>23679.77</v>
      </c>
      <c r="H45" s="3">
        <f t="shared" ref="H45" si="1">SUM(H2:H44)</f>
        <v>796847.60999999987</v>
      </c>
      <c r="I45" s="3">
        <f t="shared" ref="I45" si="2">SUM(I2:I44)</f>
        <v>8946540.5899999999</v>
      </c>
      <c r="J45" s="3">
        <f t="shared" ref="J45" si="3">SUM(J2:J44)</f>
        <v>11325373.670000002</v>
      </c>
      <c r="K45" s="3">
        <f t="shared" ref="K45" si="4">SUM(K2:K44)</f>
        <v>11000335.849999998</v>
      </c>
    </row>
  </sheetData>
  <pageMargins left="0" right="0" top="0.19685039370078741" bottom="0.1968503937007874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</vt:lpstr>
      <vt:lpstr>Лист1</vt:lpstr>
      <vt:lpstr>выгрузка из R3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Карабань Галина Рамзитовна</dc:creator>
  <cp:lastModifiedBy>Цуркан Наталья Владимировна</cp:lastModifiedBy>
  <cp:lastPrinted>2018-09-25T08:19:24Z</cp:lastPrinted>
  <dcterms:created xsi:type="dcterms:W3CDTF">2018-09-13T05:03:10Z</dcterms:created>
  <dcterms:modified xsi:type="dcterms:W3CDTF">2018-09-25T08:31:34Z</dcterms:modified>
</cp:coreProperties>
</file>